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제31회 광양통계연보(최종)\"/>
    </mc:Choice>
  </mc:AlternateContent>
  <xr:revisionPtr revIDLastSave="0" documentId="13_ncr:1_{926D5D48-F997-46B2-9AF3-72E5FA8E7501}" xr6:coauthVersionLast="47" xr6:coauthVersionMax="47" xr10:uidLastSave="{00000000-0000-0000-0000-000000000000}"/>
  <bookViews>
    <workbookView xWindow="-120" yWindow="-120" windowWidth="29040" windowHeight="15720" tabRatio="878" xr2:uid="{00000000-000D-0000-FFFF-FFFF00000000}"/>
  </bookViews>
  <sheets>
    <sheet name="1 국세징수 " sheetId="32" r:id="rId1"/>
    <sheet name="2 지방세 부담 " sheetId="33" r:id="rId2"/>
    <sheet name="3 지방세 징수" sheetId="47" r:id="rId3"/>
    <sheet name="3 지방세 징수(2) " sheetId="35" r:id="rId4"/>
    <sheet name="4 예산결산총괄" sheetId="55" r:id="rId5"/>
    <sheet name=" 5 일반회계 세입예산개요" sheetId="56" r:id="rId6"/>
    <sheet name="5 일반회계 세입예산개요 (2)" sheetId="57" r:id="rId7"/>
    <sheet name="6 일반회계 세입결산" sheetId="58" r:id="rId8"/>
    <sheet name="6-1 일반회계 세입결산" sheetId="59" r:id="rId9"/>
    <sheet name="7 일반회계 세출예산 개요" sheetId="60" r:id="rId10"/>
    <sheet name="8 일반회계 세출결산" sheetId="61" r:id="rId11"/>
    <sheet name="8-1 일반회계 세출결산" sheetId="62" r:id="rId12"/>
    <sheet name="9 특별회계 세입세출 예산개요" sheetId="63" r:id="rId13"/>
    <sheet name="9 특별회계 세입세출 예산개요(2)" sheetId="64" r:id="rId14"/>
    <sheet name="10 특별회계 예산결산" sheetId="66" r:id="rId15"/>
    <sheet name="11 특별회계 예산개요" sheetId="65" r:id="rId16"/>
    <sheet name="12 지방재정자립지표" sheetId="50" r:id="rId17"/>
    <sheet name="xxxxxxxx" sheetId="31" state="veryHidden" r:id="rId18"/>
  </sheets>
  <externalReferences>
    <externalReference r:id="rId19"/>
  </externalReferences>
  <definedNames>
    <definedName name="Document_array" localSheetId="17">{"Book1","2007- 15.재 정.xls"}</definedName>
    <definedName name="_xlnm.Print_Area" localSheetId="6">'5 일반회계 세입예산개요 (2)'!$A$1:$L$27</definedName>
    <definedName name="_xlnm.Print_Area" localSheetId="8">'6-1 일반회계 세입결산'!$A$1:$J$11</definedName>
    <definedName name="_xlnm.Print_Area" localSheetId="9">'7 일반회계 세출예산 개요'!$A$1:$I$21</definedName>
    <definedName name="_xlnm.Print_Area" localSheetId="10">'8 일반회계 세출결산'!$A$1:$H$27</definedName>
    <definedName name="_xlnm.Print_Area" localSheetId="11">'8-1 일반회계 세출결산'!$A$1:$I$22</definedName>
    <definedName name="_xlnm.Print_Area" localSheetId="12">'9 특별회계 세입세출 예산개요'!$A$1:$H$40</definedName>
    <definedName name="_xlnm.Print_Area" localSheetId="13">'9 특별회계 세입세출 예산개요(2)'!$A$1:$I$55</definedName>
    <definedName name="지우기" localSheetId="17">[1]관리명부!$C$3:$I$32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1" i="66" l="1"/>
  <c r="D11" i="66"/>
  <c r="C11" i="66"/>
  <c r="E10" i="66"/>
  <c r="D10" i="66"/>
  <c r="C10" i="66"/>
  <c r="E23" i="55"/>
  <c r="B23" i="55"/>
  <c r="E11" i="55"/>
  <c r="B11" i="55"/>
  <c r="B12" i="47"/>
  <c r="B7" i="65"/>
  <c r="C7" i="65"/>
  <c r="D7" i="65"/>
  <c r="E7" i="65"/>
  <c r="G7" i="65"/>
</calcChain>
</file>

<file path=xl/sharedStrings.xml><?xml version="1.0" encoding="utf-8"?>
<sst xmlns="http://schemas.openxmlformats.org/spreadsheetml/2006/main" count="873" uniqueCount="355">
  <si>
    <t>-</t>
    <phoneticPr fontId="2" type="noConversion"/>
  </si>
  <si>
    <t>연별
Year</t>
    <phoneticPr fontId="2" type="noConversion"/>
  </si>
  <si>
    <t>-</t>
  </si>
  <si>
    <t>단위 : 천원</t>
    <phoneticPr fontId="2" type="noConversion"/>
  </si>
  <si>
    <t>2007- 15.재 정.xls</t>
  </si>
  <si>
    <t>Book1</t>
  </si>
  <si>
    <t>C:\Program Files\Microsoft Office\Office10\xlstart\Book1.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</si>
  <si>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</si>
  <si>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</si>
  <si>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</si>
  <si>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</si>
  <si>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</si>
  <si>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</si>
  <si>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</si>
  <si>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</si>
  <si>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</si>
  <si>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</si>
  <si>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자료 : 회계과</t>
    <phoneticPr fontId="2" type="noConversion"/>
  </si>
  <si>
    <t>계
Total</t>
    <phoneticPr fontId="2" type="noConversion"/>
  </si>
  <si>
    <t>자료 : 세정과</t>
    <phoneticPr fontId="2" type="noConversion"/>
  </si>
  <si>
    <t>합계    Total</t>
    <phoneticPr fontId="2" type="noConversion"/>
  </si>
  <si>
    <t>취득세
Acquisition</t>
    <phoneticPr fontId="2" type="noConversion"/>
  </si>
  <si>
    <t>3. 지방세 징수(계속)  (Cont'd)</t>
    <phoneticPr fontId="2" type="noConversion"/>
  </si>
  <si>
    <t>보통세   Ordinary Taxes</t>
    <phoneticPr fontId="2" type="noConversion"/>
  </si>
  <si>
    <t>재산세
Property</t>
    <phoneticPr fontId="2" type="noConversion"/>
  </si>
  <si>
    <t>1. 국세징수  Collection of National Taxes</t>
    <phoneticPr fontId="2" type="noConversion"/>
  </si>
  <si>
    <t xml:space="preserve">단위 : 백만원 </t>
    <phoneticPr fontId="2" type="noConversion"/>
  </si>
  <si>
    <t>합계
Grand Total</t>
    <phoneticPr fontId="2" type="noConversion"/>
  </si>
  <si>
    <t>계
Total</t>
    <phoneticPr fontId="2" type="noConversion"/>
  </si>
  <si>
    <t>소계
Sub-Total</t>
    <phoneticPr fontId="2" type="noConversion"/>
  </si>
  <si>
    <t>소득세
Income</t>
    <phoneticPr fontId="2" type="noConversion"/>
  </si>
  <si>
    <t>1. 국세징수(계속)  (Cont'd)</t>
    <phoneticPr fontId="2" type="noConversion"/>
  </si>
  <si>
    <t>내국세   Internal taxes</t>
    <phoneticPr fontId="2" type="noConversion"/>
  </si>
  <si>
    <t>방위세
Defense Tax</t>
    <phoneticPr fontId="2" type="noConversion"/>
  </si>
  <si>
    <t>교육세
Education Tax</t>
    <phoneticPr fontId="2" type="noConversion"/>
  </si>
  <si>
    <t>인지세
Stamp Tax</t>
    <phoneticPr fontId="2" type="noConversion"/>
  </si>
  <si>
    <t>과년도수입
Revenue of Previous Year</t>
    <phoneticPr fontId="2" type="noConversion"/>
  </si>
  <si>
    <t>연 별
Year</t>
    <phoneticPr fontId="2" type="noConversion"/>
  </si>
  <si>
    <t>자료 : 세정과</t>
    <phoneticPr fontId="2" type="noConversion"/>
  </si>
  <si>
    <t>지방세</t>
  </si>
  <si>
    <t>세외수입</t>
  </si>
  <si>
    <t>지방교부세</t>
  </si>
  <si>
    <t>증액교부금</t>
  </si>
  <si>
    <t>지방양여금</t>
  </si>
  <si>
    <t>조정교부금및재정보관금</t>
  </si>
  <si>
    <t>보조금</t>
  </si>
  <si>
    <t>지방채</t>
  </si>
  <si>
    <t>3. 지방세 징수(계속)  (Cont'd)</t>
    <phoneticPr fontId="2" type="noConversion"/>
  </si>
  <si>
    <t>연별
Year</t>
    <phoneticPr fontId="2" type="noConversion"/>
  </si>
  <si>
    <t>4. 예산결산 총괄  Summary of Budget and Settlement</t>
    <phoneticPr fontId="2" type="noConversion"/>
  </si>
  <si>
    <t>예산현액  Budget</t>
    <phoneticPr fontId="2" type="noConversion"/>
  </si>
  <si>
    <t>세   입   Revenue</t>
    <phoneticPr fontId="2" type="noConversion"/>
  </si>
  <si>
    <t>일반
General accounts</t>
    <phoneticPr fontId="2" type="noConversion"/>
  </si>
  <si>
    <t>특별
Special accounts</t>
    <phoneticPr fontId="2" type="noConversion"/>
  </si>
  <si>
    <t>자료:회계과</t>
    <phoneticPr fontId="2" type="noConversion"/>
  </si>
  <si>
    <t>4. 예산결산 총괄(계속)  (Cont'd)</t>
    <phoneticPr fontId="2" type="noConversion"/>
  </si>
  <si>
    <t>세출   Expenditure</t>
    <phoneticPr fontId="2" type="noConversion"/>
  </si>
  <si>
    <t>잉여   Surplus</t>
    <phoneticPr fontId="2" type="noConversion"/>
  </si>
  <si>
    <t>일   반
General accounts</t>
    <phoneticPr fontId="2" type="noConversion"/>
  </si>
  <si>
    <t>특   별
Special accounts</t>
    <phoneticPr fontId="2" type="noConversion"/>
  </si>
  <si>
    <t xml:space="preserve">5. 일반회계 세입예산 개요  Budget Revenues of General Accounts    </t>
    <phoneticPr fontId="2" type="noConversion"/>
  </si>
  <si>
    <t>단위:백만원</t>
    <phoneticPr fontId="2" type="noConversion"/>
  </si>
  <si>
    <t>Unit : million won</t>
    <phoneticPr fontId="2" type="noConversion"/>
  </si>
  <si>
    <t>합계
Total</t>
    <phoneticPr fontId="2" type="noConversion"/>
  </si>
  <si>
    <t>지방세
Local Tax</t>
    <phoneticPr fontId="2" type="noConversion"/>
  </si>
  <si>
    <t>세외수입  Non-tax revenues</t>
    <phoneticPr fontId="2" type="noConversion"/>
  </si>
  <si>
    <t>경상적세외수입
Current non-tax revenues</t>
    <phoneticPr fontId="2" type="noConversion"/>
  </si>
  <si>
    <t>소계</t>
    <phoneticPr fontId="2" type="noConversion"/>
  </si>
  <si>
    <t>사용료수입
Rents</t>
    <phoneticPr fontId="2" type="noConversion"/>
  </si>
  <si>
    <t>5. 일반회계 세입예산 개요(계속)  (Cont'd)</t>
    <phoneticPr fontId="2" type="noConversion"/>
  </si>
  <si>
    <t>세외수입
Non-tax revenues</t>
    <phoneticPr fontId="2" type="noConversion"/>
  </si>
  <si>
    <t>경상적세외수입
Curren non-tax revenues</t>
    <phoneticPr fontId="2" type="noConversion"/>
  </si>
  <si>
    <t>임시적세외수입
Temporary non-tax revenues</t>
    <phoneticPr fontId="2" type="noConversion"/>
  </si>
  <si>
    <t>수수료수입
Fees</t>
    <phoneticPr fontId="2" type="noConversion"/>
  </si>
  <si>
    <t>징수교부금
Collection grants</t>
    <phoneticPr fontId="2" type="noConversion"/>
  </si>
  <si>
    <t>이자수입
Interest</t>
    <phoneticPr fontId="2" type="noConversion"/>
  </si>
  <si>
    <t>재산매각수입
Property disposal</t>
    <phoneticPr fontId="2" type="noConversion"/>
  </si>
  <si>
    <t>순세계잉여금
Loan collection</t>
    <phoneticPr fontId="2" type="noConversion"/>
  </si>
  <si>
    <t>지방교부세
Local share tax</t>
    <phoneticPr fontId="2" type="noConversion"/>
  </si>
  <si>
    <t>조정교부금
Control grants</t>
    <phoneticPr fontId="2" type="noConversion"/>
  </si>
  <si>
    <t>보조금
Subsidies</t>
    <phoneticPr fontId="2" type="noConversion"/>
  </si>
  <si>
    <t>지방채
Local borrowing</t>
    <phoneticPr fontId="2" type="noConversion"/>
  </si>
  <si>
    <t>연   별
과목별
Year &amp; Item</t>
    <phoneticPr fontId="2" type="noConversion"/>
  </si>
  <si>
    <t>예산현액
Budget</t>
    <phoneticPr fontId="2" type="noConversion"/>
  </si>
  <si>
    <t>결산액
Settlement</t>
    <phoneticPr fontId="2" type="noConversion"/>
  </si>
  <si>
    <t>금액
Amount</t>
    <phoneticPr fontId="2" type="noConversion"/>
  </si>
  <si>
    <t>지방세
Local tax</t>
    <phoneticPr fontId="2" type="noConversion"/>
  </si>
  <si>
    <t>세외수입
Non-tax revenue</t>
    <phoneticPr fontId="2" type="noConversion"/>
  </si>
  <si>
    <t xml:space="preserve">9. 특별회계 세입세출 예산개요¹  Revenues and Settlement of Special
     Accounts  </t>
    <phoneticPr fontId="2" type="noConversion"/>
  </si>
  <si>
    <t>단위 : 백만원</t>
    <phoneticPr fontId="2" type="noConversion"/>
  </si>
  <si>
    <t>합계
Grand total</t>
    <phoneticPr fontId="2" type="noConversion"/>
  </si>
  <si>
    <t>공기업특별회계
Special accounts of public enterprises</t>
    <phoneticPr fontId="2" type="noConversion"/>
  </si>
  <si>
    <t>상수도
Waterwork</t>
    <phoneticPr fontId="2" type="noConversion"/>
  </si>
  <si>
    <t>하수도
Sewerage</t>
    <phoneticPr fontId="2" type="noConversion"/>
  </si>
  <si>
    <t xml:space="preserve">     공기업특별회계 : 공영개발, 지역개발기금, 지하철</t>
    <phoneticPr fontId="2" type="noConversion"/>
  </si>
  <si>
    <t xml:space="preserve">     기타특별회계 : 주택및지역사회개발, 농수산개발, 지역경제개발, 국토자원보존개발</t>
    <phoneticPr fontId="2" type="noConversion"/>
  </si>
  <si>
    <t>9. 특별회계 세입세출 예산개요(계속)  (Cont'd)</t>
    <phoneticPr fontId="2" type="noConversion"/>
  </si>
  <si>
    <t>기타특별회계
Other special accounts</t>
    <phoneticPr fontId="2" type="noConversion"/>
  </si>
  <si>
    <t>주택사업</t>
    <phoneticPr fontId="2" type="noConversion"/>
  </si>
  <si>
    <t>의료급여
기금운영</t>
    <phoneticPr fontId="2" type="noConversion"/>
  </si>
  <si>
    <t>주민소득
지원기금</t>
    <phoneticPr fontId="2" type="noConversion"/>
  </si>
  <si>
    <t>수질개선</t>
    <phoneticPr fontId="2" type="noConversion"/>
  </si>
  <si>
    <t>토지구획
정리사업</t>
    <phoneticPr fontId="2" type="noConversion"/>
  </si>
  <si>
    <t>발전소주변지역지원사업</t>
    <phoneticPr fontId="2" type="noConversion"/>
  </si>
  <si>
    <t>도시건설사업</t>
    <phoneticPr fontId="2" type="noConversion"/>
  </si>
  <si>
    <t>하수도사업</t>
    <phoneticPr fontId="2" type="noConversion"/>
  </si>
  <si>
    <t>광양항동측배후단지개발사업</t>
    <phoneticPr fontId="2" type="noConversion"/>
  </si>
  <si>
    <t>명당임대산업단지조성사업</t>
    <phoneticPr fontId="2" type="noConversion"/>
  </si>
  <si>
    <t>기반시설</t>
    <phoneticPr fontId="2" type="noConversion"/>
  </si>
  <si>
    <t>10. 특별회계 예산결산  Settled Budget of Special Accounts</t>
    <phoneticPr fontId="2" type="noConversion"/>
  </si>
  <si>
    <t>연별회계별
Year &amp; Accounts</t>
    <phoneticPr fontId="2" type="noConversion"/>
  </si>
  <si>
    <t>회계수
Accounts</t>
    <phoneticPr fontId="2" type="noConversion"/>
  </si>
  <si>
    <t>예   산
Budget</t>
    <phoneticPr fontId="2" type="noConversion"/>
  </si>
  <si>
    <t>세   입
Revenue</t>
    <phoneticPr fontId="2" type="noConversion"/>
  </si>
  <si>
    <t>세   출
Expenditure</t>
    <phoneticPr fontId="2" type="noConversion"/>
  </si>
  <si>
    <t xml:space="preserve">11. 특별회계 예산개요  Budget of Special Accounts </t>
    <phoneticPr fontId="2" type="noConversion"/>
  </si>
  <si>
    <t>연별</t>
    <phoneticPr fontId="2" type="noConversion"/>
  </si>
  <si>
    <t>의료급여기금운영</t>
    <phoneticPr fontId="2" type="noConversion"/>
  </si>
  <si>
    <t>주민소득지원기금</t>
    <phoneticPr fontId="2" type="noConversion"/>
  </si>
  <si>
    <t>11. 특별회계 예산개요(계속)  (Cont'd)</t>
    <phoneticPr fontId="2" type="noConversion"/>
  </si>
  <si>
    <t>토지구획정리사업</t>
    <phoneticPr fontId="2" type="noConversion"/>
  </si>
  <si>
    <t>장기미집행도시계획시설대지보상</t>
    <phoneticPr fontId="2" type="noConversion"/>
  </si>
  <si>
    <t>전입금
Transferred from</t>
    <phoneticPr fontId="2" type="noConversion"/>
  </si>
  <si>
    <t>부담금
Allotment</t>
    <phoneticPr fontId="2" type="noConversion"/>
  </si>
  <si>
    <t>구분
Year</t>
    <phoneticPr fontId="2" type="noConversion"/>
  </si>
  <si>
    <t xml:space="preserve"> 교육
Education</t>
    <phoneticPr fontId="2" type="noConversion"/>
  </si>
  <si>
    <t>문화및 관광
Culture,
Tourism</t>
    <phoneticPr fontId="2" type="noConversion"/>
  </si>
  <si>
    <t>사회복지
Social Welfare</t>
    <phoneticPr fontId="2" type="noConversion"/>
  </si>
  <si>
    <t>보건
Health</t>
    <phoneticPr fontId="2" type="noConversion"/>
  </si>
  <si>
    <t>구  분</t>
    <phoneticPr fontId="2" type="noConversion"/>
  </si>
  <si>
    <t>예      산      현      액
Budget</t>
    <phoneticPr fontId="2" type="noConversion"/>
  </si>
  <si>
    <t>결                        산
Settlement</t>
    <phoneticPr fontId="2" type="noConversion"/>
  </si>
  <si>
    <t>예  산  대
결산비율(%)
Budget/ Settlement ratio</t>
    <phoneticPr fontId="2" type="noConversion"/>
  </si>
  <si>
    <t>금          액
Amount</t>
    <phoneticPr fontId="2" type="noConversion"/>
  </si>
  <si>
    <t>구분</t>
  </si>
  <si>
    <t>산업,중소기업
Industry,Small and medium enterprise</t>
  </si>
  <si>
    <t>수송및교통
Transportation,
Traffic</t>
  </si>
  <si>
    <t>국토및 
지역개발
Country, Region Development</t>
  </si>
  <si>
    <t>과학기술
Science Technology</t>
  </si>
  <si>
    <t>예비비
Contingency</t>
  </si>
  <si>
    <t>기타
Other</t>
  </si>
  <si>
    <t>일반공공행정</t>
  </si>
  <si>
    <t>공공질서 및 안전</t>
  </si>
  <si>
    <t>문화 및 관광</t>
  </si>
  <si>
    <t>농림해양수산</t>
  </si>
  <si>
    <t>산업,중소기업</t>
  </si>
  <si>
    <t>수송 및 교통</t>
  </si>
  <si>
    <t>국토 및 지역개발</t>
  </si>
  <si>
    <t>세입</t>
  </si>
  <si>
    <t>세출</t>
  </si>
  <si>
    <t>공기업특별회계</t>
  </si>
  <si>
    <t>공영개발사업특별회계</t>
  </si>
  <si>
    <t>상수도사업특별회계</t>
  </si>
  <si>
    <t>기타특별회계</t>
  </si>
  <si>
    <t>주  택  사  업</t>
  </si>
  <si>
    <t>의료급여기금운영</t>
  </si>
  <si>
    <t>주민소득지원기금</t>
  </si>
  <si>
    <t xml:space="preserve">수  질  개  선 </t>
  </si>
  <si>
    <t>토지구획정리사업</t>
  </si>
  <si>
    <t>발전소주변지역지원사업</t>
  </si>
  <si>
    <t>광양항동측배후단지개발사업</t>
  </si>
  <si>
    <t>명당임대산업단지조성사업</t>
  </si>
  <si>
    <t>장기미집행도시계획시설대지보상</t>
  </si>
  <si>
    <t>단위 : %</t>
    <phoneticPr fontId="2" type="noConversion"/>
  </si>
  <si>
    <t>재정자립도
Financial independence</t>
    <phoneticPr fontId="2" type="noConversion"/>
  </si>
  <si>
    <t>재정자주도
Financial autonomy</t>
    <phoneticPr fontId="2" type="noConversion"/>
  </si>
  <si>
    <t>기준재정 수요충족도
(재정력지수)
Financia ability indices</t>
    <phoneticPr fontId="2" type="noConversion"/>
  </si>
  <si>
    <t xml:space="preserve">교통.에너지.
환경세
Traffic.
Energy.
Environment
</t>
    <phoneticPr fontId="2" type="noConversion"/>
  </si>
  <si>
    <t>지방세
Local taxes</t>
    <phoneticPr fontId="2" type="noConversion"/>
  </si>
  <si>
    <t>연   별
세입별
세출별</t>
    <phoneticPr fontId="2" type="noConversion"/>
  </si>
  <si>
    <t>세입</t>
    <phoneticPr fontId="2" type="noConversion"/>
  </si>
  <si>
    <t>세출</t>
    <phoneticPr fontId="2" type="noConversion"/>
  </si>
  <si>
    <t>수송및교통
Transportation,Traffic</t>
    <phoneticPr fontId="2" type="noConversion"/>
  </si>
  <si>
    <t>장기미집행도시
계획시설대지
보상</t>
    <phoneticPr fontId="2" type="noConversion"/>
  </si>
  <si>
    <t>댐주변
지역지원
사업</t>
    <phoneticPr fontId="2" type="noConversion"/>
  </si>
  <si>
    <t>와우지구
도시개발
사업</t>
    <phoneticPr fontId="2" type="noConversion"/>
  </si>
  <si>
    <t>댐주변지역
지원사업</t>
    <phoneticPr fontId="2" type="noConversion"/>
  </si>
  <si>
    <t>와우지구
도시개발사업</t>
    <phoneticPr fontId="2" type="noConversion"/>
  </si>
  <si>
    <t>교             육</t>
    <phoneticPr fontId="2" type="noConversion"/>
  </si>
  <si>
    <t>환  경  보  호</t>
    <phoneticPr fontId="2" type="noConversion"/>
  </si>
  <si>
    <t xml:space="preserve">사  회  복  지  </t>
    <phoneticPr fontId="2" type="noConversion"/>
  </si>
  <si>
    <t>보           건</t>
    <phoneticPr fontId="2" type="noConversion"/>
  </si>
  <si>
    <t>과  학  기  술</t>
    <phoneticPr fontId="2" type="noConversion"/>
  </si>
  <si>
    <t>예    비    비</t>
    <phoneticPr fontId="2" type="noConversion"/>
  </si>
  <si>
    <t>기          타</t>
    <phoneticPr fontId="2" type="noConversion"/>
  </si>
  <si>
    <t>사업수입
Business Product</t>
    <phoneticPr fontId="2" type="noConversion"/>
  </si>
  <si>
    <t>기타수입
Other income</t>
    <phoneticPr fontId="2" type="noConversion"/>
  </si>
  <si>
    <t>과징금 및 과태료 등
(Fines and penalties etc)</t>
    <phoneticPr fontId="2" type="noConversion"/>
  </si>
  <si>
    <t>택지조성</t>
    <phoneticPr fontId="2" type="noConversion"/>
  </si>
  <si>
    <t>저소득주민
자녀장학금</t>
    <phoneticPr fontId="2" type="noConversion"/>
  </si>
  <si>
    <t>광영의암지구
도시개발사업</t>
    <phoneticPr fontId="2" type="noConversion"/>
  </si>
  <si>
    <t>하수도
사업</t>
    <phoneticPr fontId="2" type="noConversion"/>
  </si>
  <si>
    <t>도시건설
사업</t>
    <phoneticPr fontId="2" type="noConversion"/>
  </si>
  <si>
    <t>발전소
주변지역
지원사업</t>
    <phoneticPr fontId="2" type="noConversion"/>
  </si>
  <si>
    <t>광영의암지구도시개발사업</t>
  </si>
  <si>
    <t>전화세
Phone Tax</t>
  </si>
  <si>
    <t>증   권
거래세
Security Transact
ion</t>
  </si>
  <si>
    <t>주세
Liquor Tax</t>
  </si>
  <si>
    <t>부   가
가치세
Value Added Tax</t>
  </si>
  <si>
    <t>소계
Sub-Total</t>
  </si>
  <si>
    <t>부   당
이득세
Undue Profit-</t>
  </si>
  <si>
    <t>토지초과
이 득 세
Land Excessive Profit</t>
  </si>
  <si>
    <t>1인당 
부담액(원)
Tax burden per capita(won)</t>
    <phoneticPr fontId="2" type="noConversion"/>
  </si>
  <si>
    <t>세대당부담액(원)
Tax burden per household
(won)</t>
    <phoneticPr fontId="2" type="noConversion"/>
  </si>
  <si>
    <t>Unit : 1,000 won</t>
    <phoneticPr fontId="2" type="noConversion"/>
  </si>
  <si>
    <t>지방소득세
Local income</t>
    <phoneticPr fontId="2" type="noConversion"/>
  </si>
  <si>
    <t>담배소비세
Tobacco consumption</t>
    <phoneticPr fontId="2" type="noConversion"/>
  </si>
  <si>
    <t>도  세  
Province Taxes</t>
    <phoneticPr fontId="2" type="noConversion"/>
  </si>
  <si>
    <t>명당3지구
산업단지
조성사업</t>
    <phoneticPr fontId="2" type="noConversion"/>
  </si>
  <si>
    <t>폐기물처리
시설설치</t>
    <phoneticPr fontId="2" type="noConversion"/>
  </si>
  <si>
    <t>직접세   Direct Taxes</t>
    <phoneticPr fontId="2" type="noConversion"/>
  </si>
  <si>
    <t>증여세
Gift</t>
    <phoneticPr fontId="2" type="noConversion"/>
  </si>
  <si>
    <t>직접세
Direct Taxes</t>
    <phoneticPr fontId="2" type="noConversion"/>
  </si>
  <si>
    <t>간접세
Indirect Taxes</t>
    <phoneticPr fontId="2" type="noConversion"/>
  </si>
  <si>
    <t>이월금
Carry over</t>
    <phoneticPr fontId="2" type="noConversion"/>
  </si>
  <si>
    <t>구성비(%)
Percent distribution</t>
  </si>
  <si>
    <t>구성비(%)
Percent distribution</t>
    <phoneticPr fontId="2" type="noConversion"/>
  </si>
  <si>
    <t>시
Si</t>
    <phoneticPr fontId="2" type="noConversion"/>
  </si>
  <si>
    <t>8-1. 일반회계 세출결산  
        Settled Expenditure of General Accounts</t>
    <phoneticPr fontId="2" type="noConversion"/>
  </si>
  <si>
    <t>Unit : 1,000  won</t>
    <phoneticPr fontId="2" type="noConversion"/>
  </si>
  <si>
    <t>내국세    Internal taxes</t>
    <phoneticPr fontId="2" type="noConversion"/>
  </si>
  <si>
    <t>내국세
  Internal taxes</t>
    <phoneticPr fontId="2" type="noConversion"/>
  </si>
  <si>
    <t>연별
Year</t>
    <phoneticPr fontId="2" type="noConversion"/>
  </si>
  <si>
    <t>- 보통세</t>
    <phoneticPr fontId="2" type="noConversion"/>
  </si>
  <si>
    <t>- 목적세</t>
    <phoneticPr fontId="2" type="noConversion"/>
  </si>
  <si>
    <t>- 과년도수입</t>
    <phoneticPr fontId="2" type="noConversion"/>
  </si>
  <si>
    <t>- 경상적세외수입</t>
    <phoneticPr fontId="2" type="noConversion"/>
  </si>
  <si>
    <t>- 임시적세외수입</t>
    <phoneticPr fontId="2" type="noConversion"/>
  </si>
  <si>
    <t>- 국고보조</t>
    <phoneticPr fontId="2" type="noConversion"/>
  </si>
  <si>
    <t>- 시.도비보조</t>
    <phoneticPr fontId="2" type="noConversion"/>
  </si>
  <si>
    <t>보전수입 등 내부거래</t>
    <phoneticPr fontId="2" type="noConversion"/>
  </si>
  <si>
    <t>성황도이지구도시개발사업</t>
    <phoneticPr fontId="2" type="noConversion"/>
  </si>
  <si>
    <t>하수도사업특별회계</t>
  </si>
  <si>
    <t>택  지  조  성</t>
  </si>
  <si>
    <t>저소득주민자녀장학기금</t>
  </si>
  <si>
    <t>댐주변지역지원사업</t>
  </si>
  <si>
    <t>와우지구도시개발사업</t>
  </si>
  <si>
    <t>기반시설</t>
  </si>
  <si>
    <t>명당3지구 산업단지 조성사업</t>
  </si>
  <si>
    <t>폐기물처리시설설치</t>
  </si>
  <si>
    <t>성황도이지구도시개발사업</t>
  </si>
  <si>
    <t>ⅩⅤ재정</t>
  </si>
  <si>
    <t>ⅩⅤ재정</t>
    <phoneticPr fontId="2" type="noConversion"/>
  </si>
  <si>
    <t>근로장려금
Earned Income Tax Credit</t>
    <phoneticPr fontId="2" type="noConversion"/>
  </si>
  <si>
    <t>보전수입 등 및 내부거래
Conservation revenues and Internal transaction</t>
    <phoneticPr fontId="2" type="noConversion"/>
  </si>
  <si>
    <t>보전수입 등
Consevation revenues</t>
    <phoneticPr fontId="2" type="noConversion"/>
  </si>
  <si>
    <t>내부거래
Internal transaction</t>
    <phoneticPr fontId="2" type="noConversion"/>
  </si>
  <si>
    <t>잉여금
surplus</t>
    <phoneticPr fontId="2" type="noConversion"/>
  </si>
  <si>
    <t>전년도
이월금
Carry over</t>
    <phoneticPr fontId="2" type="noConversion"/>
  </si>
  <si>
    <t>융자금
원금수입
Loan collection</t>
    <phoneticPr fontId="2" type="noConversion"/>
  </si>
  <si>
    <t>예탁금
및예수금
Contribution</t>
    <phoneticPr fontId="2" type="noConversion"/>
  </si>
  <si>
    <t>공영개발
Public development</t>
    <phoneticPr fontId="2" type="noConversion"/>
  </si>
  <si>
    <r>
      <t xml:space="preserve">예산대결산비율(%)
</t>
    </r>
    <r>
      <rPr>
        <sz val="8"/>
        <color theme="1"/>
        <rFont val="HY신명조"/>
        <family val="1"/>
        <charset val="129"/>
      </rPr>
      <t>Budget/ Settlement ratio</t>
    </r>
    <phoneticPr fontId="2" type="noConversion"/>
  </si>
  <si>
    <t>-</t>
    <phoneticPr fontId="2" type="noConversion"/>
  </si>
  <si>
    <t>2. 지방세 부담  Household Local Tax</t>
    <phoneticPr fontId="2" type="noConversion"/>
  </si>
  <si>
    <t>보통세   Ordinary Tax</t>
    <phoneticPr fontId="2" type="noConversion"/>
  </si>
  <si>
    <t>도  세
 Province Tax</t>
    <phoneticPr fontId="2" type="noConversion"/>
  </si>
  <si>
    <t>도세   Province Tax</t>
    <phoneticPr fontId="2" type="noConversion"/>
  </si>
  <si>
    <t>시   세   
City tax</t>
    <phoneticPr fontId="2" type="noConversion"/>
  </si>
  <si>
    <t>등록 면허세
Registration and license</t>
    <phoneticPr fontId="2" type="noConversion"/>
  </si>
  <si>
    <t>주민세
Resident</t>
    <phoneticPr fontId="2" type="noConversion"/>
  </si>
  <si>
    <t>시세   City tax</t>
    <phoneticPr fontId="2" type="noConversion"/>
  </si>
  <si>
    <t>자동차세
Automobile</t>
    <phoneticPr fontId="2" type="noConversion"/>
  </si>
  <si>
    <t>목적세   Earmarked Tax</t>
    <phoneticPr fontId="2" type="noConversion"/>
  </si>
  <si>
    <t>도세  Province Tax</t>
    <phoneticPr fontId="2" type="noConversion"/>
  </si>
  <si>
    <t>지역자원시설세
Local resources and Facilities</t>
    <phoneticPr fontId="2" type="noConversion"/>
  </si>
  <si>
    <t>지방교육세
Local Education</t>
    <phoneticPr fontId="2" type="noConversion"/>
  </si>
  <si>
    <t xml:space="preserve">주  : 순천세무서에서 관할하는 5지역(광양시, 순천시, 구례군, 보성군, 고흥군)합산치임. </t>
    <phoneticPr fontId="2" type="noConversion"/>
  </si>
  <si>
    <t>주  : 지방세 징수액 결산기준임.</t>
    <phoneticPr fontId="2" type="noConversion"/>
  </si>
  <si>
    <t>주  : 지방세 징수액 결산기준임</t>
    <phoneticPr fontId="2" type="noConversion"/>
  </si>
  <si>
    <t>주 : 지방세 징수액 결산기준임.</t>
    <phoneticPr fontId="2" type="noConversion"/>
  </si>
  <si>
    <t>자료: 세정과</t>
    <phoneticPr fontId="2" type="noConversion"/>
  </si>
  <si>
    <t>자료: 회계과</t>
    <phoneticPr fontId="2" type="noConversion"/>
  </si>
  <si>
    <t>7. 일반회계 세출예산 개요(계속)  (Cont'd)</t>
    <phoneticPr fontId="2" type="noConversion"/>
  </si>
  <si>
    <t>8-1. 일반회계 세출결산 (계속)  (Cont'd)</t>
    <phoneticPr fontId="2" type="noConversion"/>
  </si>
  <si>
    <t>주1 : 지방세 징수액 결산기준임</t>
    <phoneticPr fontId="2" type="noConversion"/>
  </si>
  <si>
    <t>주2 : 2020년부터 지방소비세 포함</t>
    <phoneticPr fontId="2" type="noConversion"/>
  </si>
  <si>
    <t>지방소비세
Local Consumption</t>
    <phoneticPr fontId="2" type="noConversion"/>
  </si>
  <si>
    <r>
      <t xml:space="preserve">과년도수입
</t>
    </r>
    <r>
      <rPr>
        <sz val="8"/>
        <color theme="1"/>
        <rFont val="HY신명조"/>
        <family val="1"/>
        <charset val="129"/>
      </rPr>
      <t>Revenue from previous year</t>
    </r>
    <phoneticPr fontId="2" type="noConversion"/>
  </si>
  <si>
    <t>레저세
Leisure</t>
    <phoneticPr fontId="2" type="noConversion"/>
  </si>
  <si>
    <t>Unit :million won</t>
    <phoneticPr fontId="2" type="noConversion"/>
  </si>
  <si>
    <t>주) 2021년 개정 : 임시적세외수입 중 보조금반환수입 항 신설, 지방행정제재 부과금 관 신설</t>
    <phoneticPr fontId="2" type="noConversion"/>
  </si>
  <si>
    <t>보조금
반환수입</t>
    <phoneticPr fontId="2" type="noConversion"/>
  </si>
  <si>
    <t>지방행정제재·
부과금</t>
    <phoneticPr fontId="2" type="noConversion"/>
  </si>
  <si>
    <t>- 지방행정제재·부과금</t>
    <phoneticPr fontId="2" type="noConversion"/>
  </si>
  <si>
    <t>주: 국민주택사업(공공주택사업) 2021년 신설</t>
    <phoneticPr fontId="2" type="noConversion"/>
  </si>
  <si>
    <t>사회복지기금</t>
    <phoneticPr fontId="2" type="noConversion"/>
  </si>
  <si>
    <t>총계</t>
    <phoneticPr fontId="2" type="noConversion"/>
  </si>
  <si>
    <t>주: 대근지구도시개발사업 2021년 신설</t>
    <phoneticPr fontId="2" type="noConversion"/>
  </si>
  <si>
    <t>대근지구
도시개발사업</t>
    <phoneticPr fontId="2" type="noConversion"/>
  </si>
  <si>
    <t>대근지구도시개발사업</t>
    <phoneticPr fontId="2" type="noConversion"/>
  </si>
  <si>
    <t>12. 지방재정자립지표 Local Finance Independence Indicator</t>
    <phoneticPr fontId="2" type="noConversion"/>
  </si>
  <si>
    <t xml:space="preserve">세대
(외국인세대 제외)
Households (Exclude foreign household)
</t>
    <phoneticPr fontId="2" type="noConversion"/>
  </si>
  <si>
    <t>인구(외국인제외)
Population (Excluding foregners)</t>
    <phoneticPr fontId="2" type="noConversion"/>
  </si>
  <si>
    <t>공공질서 및
안전
Public Order,Safety</t>
    <phoneticPr fontId="2" type="noConversion"/>
  </si>
  <si>
    <t>연별
세무서별
Year&amp;
Tax office</t>
    <phoneticPr fontId="2" type="noConversion"/>
  </si>
  <si>
    <t>상속세
Inheri-tance</t>
    <phoneticPr fontId="2" type="noConversion"/>
  </si>
  <si>
    <t>법인세
Corpora-tion</t>
    <phoneticPr fontId="2" type="noConversion"/>
  </si>
  <si>
    <t xml:space="preserve">자산재
평가세
Revalua-tion </t>
    <phoneticPr fontId="2" type="noConversion"/>
  </si>
  <si>
    <t xml:space="preserve">자녀
장려금
Child subsidy </t>
    <phoneticPr fontId="2" type="noConversion"/>
  </si>
  <si>
    <t>개별 
소비세
Special consump-tion tax</t>
    <phoneticPr fontId="2" type="noConversion"/>
  </si>
  <si>
    <t>농어촌
특별세
Special tax for rural development</t>
    <phoneticPr fontId="2" type="noConversion"/>
  </si>
  <si>
    <t>종합
부동산세
Comprehensive real estate</t>
    <phoneticPr fontId="2" type="noConversion"/>
  </si>
  <si>
    <t>연별
Year</t>
    <phoneticPr fontId="2" type="noConversion"/>
  </si>
  <si>
    <t>3. 지방세 징수  Collection of Local Taxes</t>
    <phoneticPr fontId="2" type="noConversion"/>
  </si>
  <si>
    <t>연별
Year</t>
    <phoneticPr fontId="2" type="noConversion"/>
  </si>
  <si>
    <t>합계
Total</t>
    <phoneticPr fontId="2" type="noConversion"/>
  </si>
  <si>
    <t>소계
Sub-total</t>
    <phoneticPr fontId="2" type="noConversion"/>
  </si>
  <si>
    <t>재산임대수입
Property rents</t>
    <phoneticPr fontId="2" type="noConversion"/>
  </si>
  <si>
    <t>지방
교부세
Local share tax</t>
    <phoneticPr fontId="2" type="noConversion"/>
  </si>
  <si>
    <t>조정
교부금
Control grants</t>
    <phoneticPr fontId="2" type="noConversion"/>
  </si>
  <si>
    <t>재정
보전금
Control grants</t>
    <phoneticPr fontId="2" type="noConversion"/>
  </si>
  <si>
    <t>6-1. 일반회계 세입결산  
         Settled Revenues of General Accounts</t>
    <phoneticPr fontId="2" type="noConversion"/>
  </si>
  <si>
    <r>
      <t xml:space="preserve">보전
수입등 
내부거래
</t>
    </r>
    <r>
      <rPr>
        <sz val="10"/>
        <color theme="1"/>
        <rFont val="HY신명조"/>
        <family val="1"/>
        <charset val="129"/>
      </rPr>
      <t>Internal transaction</t>
    </r>
    <phoneticPr fontId="2" type="noConversion"/>
  </si>
  <si>
    <r>
      <t xml:space="preserve">지방
양여금
</t>
    </r>
    <r>
      <rPr>
        <sz val="10"/>
        <color theme="1"/>
        <rFont val="HY신명조"/>
        <family val="1"/>
        <charset val="129"/>
      </rPr>
      <t>Local transfers</t>
    </r>
    <phoneticPr fontId="2" type="noConversion"/>
  </si>
  <si>
    <t>지방채
Local borrow
-ing</t>
    <phoneticPr fontId="2" type="noConversion"/>
  </si>
  <si>
    <t>환경보호
Protection of 
Environ-ment</t>
    <phoneticPr fontId="2" type="noConversion"/>
  </si>
  <si>
    <t>일반
공공행정
General public
Administ-ration</t>
    <phoneticPr fontId="2" type="noConversion"/>
  </si>
  <si>
    <t>환경보호
Protection 
of 
Environ-ment</t>
    <phoneticPr fontId="2" type="noConversion"/>
  </si>
  <si>
    <t>일반공공행정
General public
Administra
-tion</t>
    <phoneticPr fontId="2" type="noConversion"/>
  </si>
  <si>
    <t>7. 일반회계 세출예산 개요  Budget Expenditure of General Accounts</t>
    <phoneticPr fontId="2" type="noConversion"/>
  </si>
  <si>
    <t>농림해양
수산
Agriculture,
Forestry, Ocean
Marine</t>
    <phoneticPr fontId="2" type="noConversion"/>
  </si>
  <si>
    <t>연별
Year</t>
    <phoneticPr fontId="2" type="noConversion"/>
  </si>
  <si>
    <t>과학기술
Science Technolo
-gy</t>
    <phoneticPr fontId="2" type="noConversion"/>
  </si>
  <si>
    <t>농림해양
수산
Agriculture,
Forestry, Ocean
Marine</t>
    <phoneticPr fontId="2" type="noConversion"/>
  </si>
  <si>
    <t>공공질서
및 안전
Public Order,
Safety</t>
    <phoneticPr fontId="2" type="noConversion"/>
  </si>
  <si>
    <t>저소득주민
자녀 장학기금</t>
    <phoneticPr fontId="2" type="noConversion"/>
  </si>
  <si>
    <t>광영의암지구
도시개발사업</t>
    <phoneticPr fontId="2" type="noConversion"/>
  </si>
  <si>
    <t>세입</t>
    <phoneticPr fontId="2" type="noConversion"/>
  </si>
  <si>
    <t>세출</t>
    <phoneticPr fontId="2" type="noConversion"/>
  </si>
  <si>
    <t>세입</t>
    <phoneticPr fontId="2" type="noConversion"/>
  </si>
  <si>
    <t>세출</t>
    <phoneticPr fontId="2" type="noConversion"/>
  </si>
  <si>
    <t>세출</t>
    <phoneticPr fontId="2" type="noConversion"/>
  </si>
  <si>
    <t>세출</t>
    <phoneticPr fontId="2" type="noConversion"/>
  </si>
  <si>
    <t>6. 일반회계 세입결산 Settled Revenues of General Accounts</t>
    <phoneticPr fontId="2" type="noConversion"/>
  </si>
  <si>
    <t>단위: 백만 원</t>
    <phoneticPr fontId="2" type="noConversion"/>
  </si>
  <si>
    <t>단위: 천 원</t>
    <phoneticPr fontId="2" type="noConversion"/>
  </si>
  <si>
    <t>단위: 백만 원</t>
    <phoneticPr fontId="2" type="noConversion"/>
  </si>
  <si>
    <t>성황도이2지구도시개발사업</t>
  </si>
  <si>
    <t>인서지구도시개발사업</t>
  </si>
  <si>
    <t>인서지구
도시개발사업</t>
  </si>
  <si>
    <t>보조금등 반환금</t>
  </si>
  <si>
    <t>기타특별회계
Other special accounts</t>
  </si>
  <si>
    <t>폐기물처리시설
설치</t>
  </si>
  <si>
    <t>성황도이지구 도시개발사업</t>
  </si>
  <si>
    <t>성황도이2지구 도시개발사업</t>
  </si>
  <si>
    <t>대근지구
도시개발사업</t>
  </si>
  <si>
    <t xml:space="preserve">자료 : 「국세통계」국세청 </t>
    <phoneticPr fontId="2" type="noConversion"/>
  </si>
  <si>
    <t>자료 : 「국세통계」국세청</t>
    <phoneticPr fontId="2" type="noConversion"/>
  </si>
  <si>
    <t>시  세
City Tax</t>
    <phoneticPr fontId="2" type="noConversion"/>
  </si>
  <si>
    <t>과년도수입
Revenue from previous years</t>
    <phoneticPr fontId="2" type="noConversion"/>
  </si>
  <si>
    <t xml:space="preserve">Unit : % </t>
    <phoneticPr fontId="2" type="noConversion"/>
  </si>
  <si>
    <t>주 : 1. 최종예산액 Final budget</t>
    <phoneticPr fontId="2" type="noConversion"/>
  </si>
  <si>
    <t>8. 일반회계 세출결산  Settled Expenditures of General Accounts</t>
    <phoneticPr fontId="2" type="noConversion"/>
  </si>
  <si>
    <t>주:1) 재정자립도=자체수입(지방세+세외수입)/일반회계*100
    2) 재정자주도=자주재원(지방세+세외수입+지방교부세+조정교부금+재정보전금)/일반회계 예산액*100
    3)기준재정수요충족도(재정력 지수)=기준재정수입액/기준재정수요액←교부전기준자료
자료 : 기획예산실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</si>
</sst>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176" formatCode="#,##0_ "/>
    <numFmt numFmtId="177" formatCode="#,##0;[Red]#,##0"/>
    <numFmt numFmtId="178" formatCode="0.0_ "/>
    <numFmt numFmtId="179" formatCode="#,##0_);[Red]\(#,##0\)"/>
    <numFmt numFmtId="180" formatCode="_-* #,##0.0_-;\-* #,##0.0_-;_-* &quot;-&quot;_-;_-@_-"/>
    <numFmt numFmtId="181" formatCode="_-* #,##0_-;&quot;₩&quot;&quot;₩&quot;\-* #,##0_-;_-* &quot;-&quot;_-;_-@_-"/>
    <numFmt numFmtId="182" formatCode="_-&quot;₩&quot;* #,##0.00_-;&quot;₩&quot;&quot;₩&quot;\-&quot;₩&quot;* #,##0.00_-;_-&quot;₩&quot;* &quot;-&quot;??_-;_-@_-"/>
    <numFmt numFmtId="183" formatCode="&quot;₩&quot;&quot;₩&quot;\$#,##0_);[Red]&quot;₩&quot;&quot;₩&quot;\(&quot;₩&quot;&quot;₩&quot;\$#,##0&quot;₩&quot;&quot;₩&quot;\)"/>
    <numFmt numFmtId="184" formatCode="&quot;₩&quot;&quot;₩&quot;\$#,##0.00_);&quot;₩&quot;&quot;₩&quot;\(&quot;₩&quot;&quot;₩&quot;\$#,##0.00&quot;₩&quot;&quot;₩&quot;\)"/>
    <numFmt numFmtId="185" formatCode="&quot;₩&quot;#,##0.00;&quot;₩&quot;\-#,##0.00"/>
    <numFmt numFmtId="186" formatCode="_-* #,##0.0_-;\-* #,##0.0_-;_-* &quot;-&quot;?_-;_-@_-"/>
    <numFmt numFmtId="187" formatCode="0.00_ "/>
    <numFmt numFmtId="188" formatCode="0_);[Red]\(0\)"/>
    <numFmt numFmtId="189" formatCode="0_ "/>
  </numFmts>
  <fonts count="8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새굴림"/>
      <family val="1"/>
      <charset val="129"/>
    </font>
    <font>
      <sz val="14"/>
      <name val="HY견명조"/>
      <family val="1"/>
      <charset val="129"/>
    </font>
    <font>
      <sz val="10"/>
      <name val="새굴림"/>
      <family val="1"/>
      <charset val="129"/>
    </font>
    <font>
      <b/>
      <sz val="11"/>
      <name val="새굴림"/>
      <family val="1"/>
      <charset val="129"/>
    </font>
    <font>
      <sz val="11"/>
      <name val="HY신명조"/>
      <family val="1"/>
      <charset val="129"/>
    </font>
    <font>
      <sz val="10"/>
      <name val="HY신명조"/>
      <family val="1"/>
      <charset val="129"/>
    </font>
    <font>
      <sz val="10.5"/>
      <name val="HY신명조"/>
      <family val="1"/>
      <charset val="129"/>
    </font>
    <font>
      <sz val="10"/>
      <name val="양재붓꽃체L"/>
      <family val="1"/>
      <charset val="129"/>
    </font>
    <font>
      <sz val="12"/>
      <name val="HY중고딕"/>
      <family val="1"/>
      <charset val="129"/>
    </font>
    <font>
      <sz val="12"/>
      <name val="새굴림"/>
      <family val="1"/>
      <charset val="129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10"/>
      <name val="돋움"/>
      <family val="3"/>
      <charset val="129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4"/>
      <name val="돋움"/>
      <family val="3"/>
      <charset val="129"/>
    </font>
    <font>
      <b/>
      <sz val="10"/>
      <name val="MS Sans Serif"/>
      <family val="2"/>
    </font>
    <font>
      <sz val="11"/>
      <name val="HY중고딕"/>
      <family val="1"/>
      <charset val="129"/>
    </font>
    <font>
      <sz val="10"/>
      <name val="HY견명조"/>
      <family val="1"/>
      <charset val="129"/>
    </font>
    <font>
      <b/>
      <sz val="13"/>
      <color indexed="57"/>
      <name val="돋움"/>
      <family val="3"/>
      <charset val="129"/>
    </font>
    <font>
      <b/>
      <sz val="9"/>
      <name val="돋움"/>
      <family val="3"/>
      <charset val="129"/>
    </font>
    <font>
      <b/>
      <sz val="9"/>
      <color indexed="8"/>
      <name val="돋움"/>
      <family val="3"/>
      <charset val="129"/>
    </font>
    <font>
      <sz val="9"/>
      <name val="돋움"/>
      <family val="3"/>
      <charset val="129"/>
    </font>
    <font>
      <sz val="12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indexed="8"/>
      <name val="돋움"/>
      <family val="3"/>
      <charset val="129"/>
    </font>
    <font>
      <b/>
      <sz val="11"/>
      <name val="돋움"/>
      <family val="3"/>
      <charset val="129"/>
    </font>
    <font>
      <sz val="14"/>
      <color theme="1"/>
      <name val="HY견명조"/>
      <family val="1"/>
      <charset val="129"/>
    </font>
    <font>
      <sz val="11"/>
      <color theme="1"/>
      <name val="돋움"/>
      <family val="3"/>
      <charset val="129"/>
    </font>
    <font>
      <sz val="10"/>
      <color theme="1"/>
      <name val="새굴림"/>
      <family val="1"/>
      <charset val="129"/>
    </font>
    <font>
      <sz val="11"/>
      <color theme="1"/>
      <name val="HY신명조"/>
      <family val="1"/>
      <charset val="129"/>
    </font>
    <font>
      <sz val="10"/>
      <color theme="1"/>
      <name val="HY신명조"/>
      <family val="1"/>
      <charset val="129"/>
    </font>
    <font>
      <sz val="10"/>
      <color theme="1"/>
      <name val="양재붓꽃체L"/>
      <family val="1"/>
      <charset val="129"/>
    </font>
    <font>
      <sz val="11"/>
      <color theme="1"/>
      <name val="양재붓꽃체L"/>
      <family val="1"/>
      <charset val="129"/>
    </font>
    <font>
      <sz val="9"/>
      <color theme="1"/>
      <name val="HY신명조"/>
      <family val="1"/>
      <charset val="129"/>
    </font>
    <font>
      <sz val="9"/>
      <color theme="1"/>
      <name val="양재붓꽃체L"/>
      <family val="1"/>
      <charset val="129"/>
    </font>
    <font>
      <sz val="11"/>
      <color theme="1"/>
      <name val="새굴림"/>
      <family val="1"/>
      <charset val="129"/>
    </font>
    <font>
      <sz val="10.5"/>
      <color theme="1"/>
      <name val="HY신명조"/>
      <family val="1"/>
      <charset val="129"/>
    </font>
    <font>
      <sz val="10.5"/>
      <color theme="1"/>
      <name val="양재붓꽃체L"/>
      <family val="1"/>
      <charset val="129"/>
    </font>
    <font>
      <sz val="8"/>
      <color theme="1"/>
      <name val="HY신명조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HY견명조"/>
      <family val="1"/>
      <charset val="129"/>
    </font>
    <font>
      <sz val="9"/>
      <color theme="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4"/>
      <color rgb="FF00B050"/>
      <name val="HY견명조"/>
      <family val="1"/>
      <charset val="129"/>
    </font>
    <font>
      <sz val="12"/>
      <color theme="1"/>
      <name val="HY견고딕"/>
      <family val="1"/>
      <charset val="129"/>
    </font>
    <font>
      <sz val="12"/>
      <color theme="1"/>
      <name val="새굴림"/>
      <family val="1"/>
      <charset val="129"/>
    </font>
    <font>
      <sz val="12"/>
      <color theme="1"/>
      <name val="HY중고딕"/>
      <family val="1"/>
      <charset val="129"/>
    </font>
    <font>
      <sz val="10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ajor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0.5"/>
      <color rgb="FF000000"/>
      <name val="HY신명조"/>
      <family val="1"/>
      <charset val="129"/>
    </font>
    <font>
      <sz val="11"/>
      <color rgb="FF000000"/>
      <name val="HY신명조"/>
      <family val="1"/>
      <charset val="129"/>
    </font>
    <font>
      <sz val="10"/>
      <color rgb="FF000000"/>
      <name val="HY신명조"/>
      <family val="1"/>
      <charset val="129"/>
    </font>
    <font>
      <b/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14"/>
      <color theme="1"/>
      <name val="새굴림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</fills>
  <borders count="9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hair">
        <color indexed="64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hair">
        <color indexed="64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rgb="FFD9D9D9"/>
      </bottom>
      <diagonal/>
    </border>
    <border>
      <left/>
      <right style="hair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hair">
        <color indexed="64"/>
      </right>
      <top style="thin">
        <color theme="0" tint="-0.14996795556505021"/>
      </top>
      <bottom style="thin">
        <color indexed="64"/>
      </bottom>
      <diagonal/>
    </border>
    <border>
      <left style="hair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D9D9D9"/>
      </left>
      <right style="thin">
        <color rgb="FFD9D9D9"/>
      </right>
      <top/>
      <bottom/>
      <diagonal/>
    </border>
    <border>
      <left style="hair">
        <color auto="1"/>
      </left>
      <right style="thin">
        <color rgb="FFD9D9D9"/>
      </right>
      <top/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64"/>
      </bottom>
      <diagonal/>
    </border>
    <border>
      <left/>
      <right style="hair">
        <color theme="1"/>
      </right>
      <top style="thin">
        <color theme="0" tint="-0.14996795556505021"/>
      </top>
      <bottom style="thin">
        <color indexed="64"/>
      </bottom>
      <diagonal/>
    </border>
    <border>
      <left/>
      <right style="hair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rgb="FFD9D9D9"/>
      </top>
      <bottom style="thin">
        <color theme="0" tint="-0.14996795556505021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auto="1"/>
      </bottom>
      <diagonal/>
    </border>
    <border>
      <left style="thin">
        <color rgb="FFD9D9D9"/>
      </left>
      <right/>
      <top style="thin">
        <color rgb="FFD9D9D9"/>
      </top>
      <bottom style="thin">
        <color auto="1"/>
      </bottom>
      <diagonal/>
    </border>
    <border>
      <left style="hair">
        <color auto="1"/>
      </left>
      <right/>
      <top style="thin">
        <color rgb="FFD9D9D9"/>
      </top>
      <bottom style="thin">
        <color auto="1"/>
      </bottom>
      <diagonal/>
    </border>
    <border>
      <left/>
      <right/>
      <top style="thin">
        <color rgb="FFD9D9D9"/>
      </top>
      <bottom style="thin">
        <color auto="1"/>
      </bottom>
      <diagonal/>
    </border>
    <border>
      <left/>
      <right/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auto="1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auto="1"/>
      </right>
      <top style="thin">
        <color rgb="FFD9D9D9"/>
      </top>
      <bottom style="thin">
        <color auto="1"/>
      </bottom>
      <diagonal/>
    </border>
    <border>
      <left style="hair">
        <color auto="1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hair">
        <color auto="1"/>
      </left>
      <right style="thin">
        <color rgb="FFD9D9D9"/>
      </right>
      <top style="thin">
        <color rgb="FFD9D9D9"/>
      </top>
      <bottom style="thin">
        <color auto="1"/>
      </bottom>
      <diagonal/>
    </border>
    <border>
      <left style="hair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 style="thin">
        <color auto="1"/>
      </bottom>
      <diagonal/>
    </border>
  </borders>
  <cellStyleXfs count="40">
    <xf numFmtId="0" fontId="0" fillId="0" borderId="0"/>
    <xf numFmtId="0" fontId="30" fillId="0" borderId="0" applyNumberFormat="0" applyFill="0" applyBorder="0" applyAlignment="0" applyProtection="0"/>
    <xf numFmtId="0" fontId="14" fillId="0" borderId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/>
    <xf numFmtId="0" fontId="21" fillId="0" borderId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3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23" fillId="0" borderId="1" applyNumberFormat="0" applyAlignment="0" applyProtection="0">
      <alignment horizontal="left" vertical="center"/>
    </xf>
    <xf numFmtId="0" fontId="23" fillId="0" borderId="2">
      <alignment horizontal="left" vertical="center"/>
    </xf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0"/>
    <xf numFmtId="10" fontId="18" fillId="0" borderId="0" applyFont="0" applyFill="0" applyBorder="0" applyAlignment="0" applyProtection="0"/>
    <xf numFmtId="0" fontId="25" fillId="0" borderId="0"/>
    <xf numFmtId="0" fontId="18" fillId="0" borderId="3" applyNumberFormat="0" applyFont="0" applyFill="0" applyAlignment="0" applyProtection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/>
    <xf numFmtId="41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8" fillId="0" borderId="0"/>
  </cellStyleXfs>
  <cellXfs count="70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26" fillId="2" borderId="0" xfId="39" applyFont="1" applyFill="1"/>
    <xf numFmtId="0" fontId="18" fillId="0" borderId="0" xfId="39"/>
    <xf numFmtId="0" fontId="18" fillId="2" borderId="0" xfId="39" applyFill="1"/>
    <xf numFmtId="0" fontId="18" fillId="3" borderId="8" xfId="39" applyFill="1" applyBorder="1"/>
    <xf numFmtId="0" fontId="27" fillId="4" borderId="9" xfId="39" applyFont="1" applyFill="1" applyBorder="1" applyAlignment="1">
      <alignment horizontal="center"/>
    </xf>
    <xf numFmtId="0" fontId="28" fillId="5" borderId="10" xfId="39" applyFont="1" applyFill="1" applyBorder="1" applyAlignment="1">
      <alignment horizontal="center"/>
    </xf>
    <xf numFmtId="0" fontId="27" fillId="4" borderId="10" xfId="39" applyFont="1" applyFill="1" applyBorder="1" applyAlignment="1">
      <alignment horizontal="center"/>
    </xf>
    <xf numFmtId="0" fontId="27" fillId="4" borderId="11" xfId="39" applyFont="1" applyFill="1" applyBorder="1" applyAlignment="1">
      <alignment horizontal="center"/>
    </xf>
    <xf numFmtId="0" fontId="18" fillId="3" borderId="12" xfId="39" applyFill="1" applyBorder="1"/>
    <xf numFmtId="0" fontId="18" fillId="3" borderId="13" xfId="39" applyFill="1" applyBorder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1" fillId="0" borderId="0" xfId="0" applyFont="1" applyAlignment="1">
      <alignment horizontal="right" vertical="center"/>
    </xf>
    <xf numFmtId="177" fontId="3" fillId="0" borderId="0" xfId="0" applyNumberFormat="1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0" fillId="0" borderId="0" xfId="0" applyFill="1" applyBorder="1"/>
    <xf numFmtId="0" fontId="35" fillId="0" borderId="0" xfId="0" applyFont="1" applyFill="1" applyBorder="1" applyAlignment="1">
      <alignment horizontal="center" vertical="center"/>
    </xf>
    <xf numFmtId="41" fontId="35" fillId="0" borderId="0" xfId="0" applyNumberFormat="1" applyFont="1" applyFill="1" applyBorder="1" applyAlignment="1">
      <alignment vertical="center"/>
    </xf>
    <xf numFmtId="0" fontId="26" fillId="0" borderId="0" xfId="0" applyFont="1" applyFill="1" applyBorder="1"/>
    <xf numFmtId="0" fontId="26" fillId="0" borderId="0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/>
    <xf numFmtId="41" fontId="1" fillId="0" borderId="0" xfId="0" applyNumberFormat="1" applyFont="1" applyFill="1"/>
    <xf numFmtId="180" fontId="1" fillId="0" borderId="0" xfId="0" applyNumberFormat="1" applyFont="1" applyFill="1"/>
    <xf numFmtId="41" fontId="36" fillId="0" borderId="0" xfId="0" applyNumberFormat="1" applyFont="1" applyFill="1"/>
    <xf numFmtId="186" fontId="1" fillId="0" borderId="0" xfId="0" applyNumberFormat="1" applyFont="1"/>
    <xf numFmtId="0" fontId="0" fillId="0" borderId="0" xfId="0" applyFill="1"/>
    <xf numFmtId="0" fontId="5" fillId="0" borderId="0" xfId="0" applyFont="1"/>
    <xf numFmtId="0" fontId="37" fillId="0" borderId="0" xfId="0" applyFont="1"/>
    <xf numFmtId="0" fontId="11" fillId="0" borderId="0" xfId="0" applyFont="1" applyBorder="1" applyAlignment="1">
      <alignment horizontal="right" vertical="center"/>
    </xf>
    <xf numFmtId="0" fontId="8" fillId="0" borderId="20" xfId="0" applyFont="1" applyBorder="1" applyAlignment="1">
      <alignment horizontal="center" vertical="center" wrapText="1"/>
    </xf>
    <xf numFmtId="179" fontId="3" fillId="0" borderId="0" xfId="0" applyNumberFormat="1" applyFont="1" applyAlignment="1">
      <alignment horizontal="center" vertical="center"/>
    </xf>
    <xf numFmtId="0" fontId="29" fillId="0" borderId="0" xfId="0" applyFont="1"/>
    <xf numFmtId="0" fontId="5" fillId="0" borderId="0" xfId="0" applyFont="1" applyAlignment="1">
      <alignment vertical="center"/>
    </xf>
    <xf numFmtId="0" fontId="0" fillId="0" borderId="0" xfId="0" applyBorder="1"/>
    <xf numFmtId="41" fontId="33" fillId="0" borderId="0" xfId="35" applyFont="1" applyFill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41" fontId="2" fillId="0" borderId="0" xfId="0" applyNumberFormat="1" applyFont="1" applyFill="1"/>
    <xf numFmtId="0" fontId="38" fillId="0" borderId="28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27" xfId="0" applyFont="1" applyBorder="1" applyAlignment="1">
      <alignment horizontal="center" vertical="center"/>
    </xf>
    <xf numFmtId="177" fontId="38" fillId="0" borderId="18" xfId="0" applyNumberFormat="1" applyFont="1" applyBorder="1" applyAlignment="1">
      <alignment horizontal="center" vertical="center" shrinkToFit="1"/>
    </xf>
    <xf numFmtId="177" fontId="38" fillId="0" borderId="0" xfId="0" applyNumberFormat="1" applyFont="1" applyAlignment="1">
      <alignment horizontal="center" vertical="center"/>
    </xf>
    <xf numFmtId="179" fontId="38" fillId="0" borderId="0" xfId="0" applyNumberFormat="1" applyFont="1" applyAlignment="1">
      <alignment horizontal="center" vertical="center"/>
    </xf>
    <xf numFmtId="179" fontId="39" fillId="0" borderId="0" xfId="0" applyNumberFormat="1" applyFont="1" applyBorder="1" applyAlignment="1">
      <alignment horizontal="center" vertical="center"/>
    </xf>
    <xf numFmtId="0" fontId="0" fillId="0" borderId="0" xfId="0" applyFont="1" applyBorder="1"/>
    <xf numFmtId="41" fontId="38" fillId="0" borderId="0" xfId="0" applyNumberFormat="1" applyFont="1"/>
    <xf numFmtId="0" fontId="38" fillId="0" borderId="0" xfId="0" applyFont="1"/>
    <xf numFmtId="0" fontId="42" fillId="0" borderId="28" xfId="0" applyFont="1" applyFill="1" applyBorder="1" applyAlignment="1">
      <alignment horizontal="center" vertical="center"/>
    </xf>
    <xf numFmtId="41" fontId="38" fillId="0" borderId="0" xfId="0" applyNumberFormat="1" applyFont="1" applyBorder="1"/>
    <xf numFmtId="0" fontId="38" fillId="0" borderId="0" xfId="0" applyFont="1" applyBorder="1"/>
    <xf numFmtId="0" fontId="43" fillId="0" borderId="27" xfId="0" applyFont="1" applyFill="1" applyBorder="1" applyAlignment="1">
      <alignment horizontal="center" vertical="center"/>
    </xf>
    <xf numFmtId="0" fontId="39" fillId="0" borderId="0" xfId="0" applyFont="1"/>
    <xf numFmtId="0" fontId="41" fillId="0" borderId="0" xfId="0" applyFont="1" applyAlignment="1">
      <alignment horizontal="center" vertical="center"/>
    </xf>
    <xf numFmtId="0" fontId="26" fillId="0" borderId="0" xfId="0" applyFont="1"/>
    <xf numFmtId="176" fontId="38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1" fontId="43" fillId="0" borderId="0" xfId="0" applyNumberFormat="1" applyFont="1" applyFill="1" applyBorder="1" applyAlignment="1">
      <alignment vertical="center"/>
    </xf>
    <xf numFmtId="41" fontId="43" fillId="0" borderId="0" xfId="0" applyNumberFormat="1" applyFont="1" applyFill="1" applyBorder="1" applyAlignment="1">
      <alignment horizontal="center" vertical="center"/>
    </xf>
    <xf numFmtId="3" fontId="39" fillId="0" borderId="0" xfId="0" applyNumberFormat="1" applyFont="1" applyBorder="1" applyAlignment="1">
      <alignment vertical="center"/>
    </xf>
    <xf numFmtId="176" fontId="39" fillId="0" borderId="0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46" fillId="0" borderId="0" xfId="0" applyFont="1" applyFill="1" applyBorder="1" applyAlignment="1">
      <alignment horizontal="center" vertical="center"/>
    </xf>
    <xf numFmtId="0" fontId="44" fillId="0" borderId="28" xfId="0" applyFont="1" applyBorder="1" applyAlignment="1">
      <alignment horizontal="center" vertical="center"/>
    </xf>
    <xf numFmtId="177" fontId="39" fillId="0" borderId="0" xfId="0" applyNumberFormat="1" applyFont="1" applyAlignment="1">
      <alignment horizontal="center" vertical="center"/>
    </xf>
    <xf numFmtId="0" fontId="47" fillId="0" borderId="0" xfId="0" applyFont="1"/>
    <xf numFmtId="179" fontId="39" fillId="0" borderId="0" xfId="0" applyNumberFormat="1" applyFont="1"/>
    <xf numFmtId="0" fontId="0" fillId="0" borderId="0" xfId="0" applyFont="1"/>
    <xf numFmtId="0" fontId="38" fillId="0" borderId="0" xfId="0" applyFont="1" applyBorder="1" applyAlignment="1">
      <alignment horizontal="center" vertical="center"/>
    </xf>
    <xf numFmtId="179" fontId="38" fillId="0" borderId="0" xfId="0" applyNumberFormat="1" applyFont="1"/>
    <xf numFmtId="0" fontId="40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45" fillId="0" borderId="27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52" fillId="0" borderId="6" xfId="0" applyFont="1" applyBorder="1" applyAlignment="1">
      <alignment horizontal="center" vertical="center" wrapText="1"/>
    </xf>
    <xf numFmtId="177" fontId="38" fillId="0" borderId="0" xfId="0" applyNumberFormat="1" applyFont="1" applyBorder="1" applyAlignment="1">
      <alignment horizontal="center" vertical="center" shrinkToFit="1"/>
    </xf>
    <xf numFmtId="179" fontId="38" fillId="0" borderId="0" xfId="0" applyNumberFormat="1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55" fillId="0" borderId="6" xfId="0" applyFont="1" applyBorder="1" applyAlignment="1">
      <alignment horizontal="center" vertical="center" wrapText="1"/>
    </xf>
    <xf numFmtId="0" fontId="55" fillId="0" borderId="5" xfId="0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179" fontId="45" fillId="0" borderId="4" xfId="35" applyNumberFormat="1" applyFont="1" applyBorder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176" fontId="51" fillId="0" borderId="0" xfId="0" applyNumberFormat="1" applyFont="1" applyAlignment="1">
      <alignment horizontal="center" vertical="center"/>
    </xf>
    <xf numFmtId="0" fontId="58" fillId="0" borderId="6" xfId="0" applyFont="1" applyBorder="1" applyAlignment="1">
      <alignment horizontal="center" vertical="center" wrapText="1"/>
    </xf>
    <xf numFmtId="3" fontId="44" fillId="0" borderId="18" xfId="0" applyNumberFormat="1" applyFont="1" applyBorder="1" applyAlignment="1">
      <alignment horizontal="center" vertical="center"/>
    </xf>
    <xf numFmtId="3" fontId="44" fillId="0" borderId="0" xfId="0" applyNumberFormat="1" applyFont="1" applyBorder="1" applyAlignment="1">
      <alignment horizontal="center" vertical="center"/>
    </xf>
    <xf numFmtId="178" fontId="44" fillId="0" borderId="0" xfId="0" applyNumberFormat="1" applyFont="1" applyBorder="1" applyAlignment="1">
      <alignment horizontal="center" vertical="center"/>
    </xf>
    <xf numFmtId="0" fontId="61" fillId="0" borderId="28" xfId="0" applyFont="1" applyFill="1" applyBorder="1" applyAlignment="1">
      <alignment horizontal="left" vertical="center"/>
    </xf>
    <xf numFmtId="0" fontId="61" fillId="0" borderId="28" xfId="0" quotePrefix="1" applyFont="1" applyFill="1" applyBorder="1" applyAlignment="1">
      <alignment horizontal="left" vertical="center"/>
    </xf>
    <xf numFmtId="0" fontId="62" fillId="0" borderId="28" xfId="0" quotePrefix="1" applyFont="1" applyFill="1" applyBorder="1" applyAlignment="1">
      <alignment horizontal="left" vertical="center"/>
    </xf>
    <xf numFmtId="0" fontId="61" fillId="0" borderId="28" xfId="0" applyFont="1" applyFill="1" applyBorder="1" applyAlignment="1">
      <alignment horizontal="left" vertical="center" wrapText="1"/>
    </xf>
    <xf numFmtId="0" fontId="62" fillId="0" borderId="28" xfId="0" quotePrefix="1" applyFont="1" applyBorder="1" applyAlignment="1">
      <alignment horizontal="left" vertical="center"/>
    </xf>
    <xf numFmtId="0" fontId="61" fillId="0" borderId="28" xfId="0" applyFont="1" applyBorder="1" applyAlignment="1">
      <alignment horizontal="left" vertical="center"/>
    </xf>
    <xf numFmtId="0" fontId="61" fillId="0" borderId="27" xfId="0" applyFont="1" applyBorder="1" applyAlignment="1">
      <alignment horizontal="left" vertical="center"/>
    </xf>
    <xf numFmtId="0" fontId="63" fillId="0" borderId="0" xfId="0" applyFont="1" applyAlignment="1">
      <alignment horizontal="left" vertical="center"/>
    </xf>
    <xf numFmtId="41" fontId="52" fillId="0" borderId="6" xfId="35" applyFont="1" applyFill="1" applyBorder="1" applyAlignment="1">
      <alignment horizontal="center" vertical="center" wrapText="1"/>
    </xf>
    <xf numFmtId="0" fontId="44" fillId="0" borderId="28" xfId="0" applyNumberFormat="1" applyFont="1" applyFill="1" applyBorder="1" applyAlignment="1">
      <alignment horizontal="center" vertical="center"/>
    </xf>
    <xf numFmtId="0" fontId="64" fillId="0" borderId="28" xfId="0" applyNumberFormat="1" applyFont="1" applyFill="1" applyBorder="1" applyAlignment="1">
      <alignment horizontal="center" vertical="center"/>
    </xf>
    <xf numFmtId="0" fontId="64" fillId="0" borderId="28" xfId="0" applyNumberFormat="1" applyFont="1" applyFill="1" applyBorder="1" applyAlignment="1">
      <alignment horizontal="center" vertical="center" wrapText="1"/>
    </xf>
    <xf numFmtId="0" fontId="64" fillId="0" borderId="28" xfId="0" applyFont="1" applyBorder="1" applyAlignment="1">
      <alignment horizontal="center" vertical="center"/>
    </xf>
    <xf numFmtId="0" fontId="64" fillId="0" borderId="27" xfId="0" applyNumberFormat="1" applyFont="1" applyFill="1" applyBorder="1" applyAlignment="1">
      <alignment horizontal="center" vertical="center"/>
    </xf>
    <xf numFmtId="0" fontId="50" fillId="0" borderId="0" xfId="0" applyFont="1"/>
    <xf numFmtId="0" fontId="51" fillId="0" borderId="20" xfId="0" applyFont="1" applyBorder="1" applyAlignment="1">
      <alignment horizontal="center" vertical="center"/>
    </xf>
    <xf numFmtId="0" fontId="52" fillId="0" borderId="7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45" fillId="0" borderId="28" xfId="0" applyNumberFormat="1" applyFont="1" applyFill="1" applyBorder="1" applyAlignment="1">
      <alignment horizontal="center" vertical="center"/>
    </xf>
    <xf numFmtId="0" fontId="39" fillId="0" borderId="0" xfId="0" applyFont="1" applyBorder="1"/>
    <xf numFmtId="0" fontId="45" fillId="0" borderId="28" xfId="0" applyFont="1" applyBorder="1" applyAlignment="1">
      <alignment horizontal="center" vertical="center"/>
    </xf>
    <xf numFmtId="0" fontId="48" fillId="0" borderId="0" xfId="0" applyFont="1" applyBorder="1" applyAlignment="1">
      <alignment horizontal="left" vertical="center"/>
    </xf>
    <xf numFmtId="0" fontId="50" fillId="0" borderId="0" xfId="0" applyFont="1" applyBorder="1" applyAlignment="1">
      <alignment horizontal="left" vertical="center"/>
    </xf>
    <xf numFmtId="176" fontId="44" fillId="0" borderId="18" xfId="0" applyNumberFormat="1" applyFont="1" applyBorder="1" applyAlignment="1">
      <alignment horizontal="center" vertical="center"/>
    </xf>
    <xf numFmtId="176" fontId="44" fillId="0" borderId="0" xfId="0" applyNumberFormat="1" applyFont="1" applyBorder="1" applyAlignment="1">
      <alignment horizontal="center" vertical="center"/>
    </xf>
    <xf numFmtId="179" fontId="51" fillId="0" borderId="0" xfId="0" applyNumberFormat="1" applyFont="1" applyAlignment="1">
      <alignment horizontal="center" vertical="center"/>
    </xf>
    <xf numFmtId="176" fontId="44" fillId="0" borderId="0" xfId="0" applyNumberFormat="1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179" fontId="44" fillId="0" borderId="0" xfId="35" applyNumberFormat="1" applyFont="1" applyBorder="1" applyAlignment="1">
      <alignment horizontal="center" vertical="center"/>
    </xf>
    <xf numFmtId="176" fontId="44" fillId="0" borderId="4" xfId="0" applyNumberFormat="1" applyFont="1" applyBorder="1" applyAlignment="1">
      <alignment horizontal="center" vertical="center"/>
    </xf>
    <xf numFmtId="176" fontId="44" fillId="0" borderId="18" xfId="0" applyNumberFormat="1" applyFont="1" applyBorder="1" applyAlignment="1">
      <alignment horizontal="center" vertical="center"/>
    </xf>
    <xf numFmtId="176" fontId="44" fillId="0" borderId="0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176" fontId="38" fillId="0" borderId="18" xfId="0" applyNumberFormat="1" applyFont="1" applyBorder="1" applyAlignment="1">
      <alignment horizontal="center" vertical="center"/>
    </xf>
    <xf numFmtId="176" fontId="38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177" fontId="44" fillId="0" borderId="18" xfId="0" applyNumberFormat="1" applyFont="1" applyBorder="1" applyAlignment="1">
      <alignment horizontal="center" vertical="center" shrinkToFit="1"/>
    </xf>
    <xf numFmtId="177" fontId="45" fillId="0" borderId="19" xfId="0" applyNumberFormat="1" applyFont="1" applyBorder="1" applyAlignment="1">
      <alignment horizontal="center" vertical="center" shrinkToFit="1"/>
    </xf>
    <xf numFmtId="176" fontId="44" fillId="0" borderId="31" xfId="0" applyNumberFormat="1" applyFont="1" applyBorder="1" applyAlignment="1">
      <alignment horizontal="center" vertical="center"/>
    </xf>
    <xf numFmtId="176" fontId="45" fillId="0" borderId="0" xfId="0" applyNumberFormat="1" applyFont="1" applyBorder="1" applyAlignment="1">
      <alignment horizontal="center" vertical="center"/>
    </xf>
    <xf numFmtId="41" fontId="44" fillId="0" borderId="31" xfId="35" applyFont="1" applyFill="1" applyBorder="1" applyAlignment="1">
      <alignment horizontal="center" vertical="center"/>
    </xf>
    <xf numFmtId="180" fontId="44" fillId="0" borderId="31" xfId="35" applyNumberFormat="1" applyFont="1" applyFill="1" applyBorder="1" applyAlignment="1">
      <alignment horizontal="center" vertical="center"/>
    </xf>
    <xf numFmtId="186" fontId="44" fillId="0" borderId="31" xfId="35" applyNumberFormat="1" applyFont="1" applyFill="1" applyBorder="1" applyAlignment="1">
      <alignment horizontal="center" vertical="center"/>
    </xf>
    <xf numFmtId="0" fontId="44" fillId="0" borderId="31" xfId="0" applyNumberFormat="1" applyFont="1" applyFill="1" applyBorder="1" applyAlignment="1">
      <alignment horizontal="left" vertical="center"/>
    </xf>
    <xf numFmtId="0" fontId="8" fillId="0" borderId="44" xfId="0" applyFont="1" applyFill="1" applyBorder="1" applyAlignment="1">
      <alignment horizontal="center" vertical="center" wrapText="1"/>
    </xf>
    <xf numFmtId="0" fontId="42" fillId="0" borderId="43" xfId="0" applyNumberFormat="1" applyFont="1" applyFill="1" applyBorder="1" applyAlignment="1">
      <alignment horizontal="center" vertical="center"/>
    </xf>
    <xf numFmtId="0" fontId="43" fillId="0" borderId="42" xfId="0" applyNumberFormat="1" applyFont="1" applyFill="1" applyBorder="1" applyAlignment="1">
      <alignment horizontal="center" vertical="center"/>
    </xf>
    <xf numFmtId="0" fontId="26" fillId="0" borderId="4" xfId="0" applyFont="1" applyBorder="1" applyAlignment="1">
      <alignment vertical="top"/>
    </xf>
    <xf numFmtId="0" fontId="65" fillId="0" borderId="0" xfId="0" applyFont="1" applyFill="1" applyBorder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67" fillId="0" borderId="0" xfId="0" applyFont="1" applyBorder="1" applyAlignment="1">
      <alignment horizontal="center" vertical="center"/>
    </xf>
    <xf numFmtId="176" fontId="67" fillId="0" borderId="0" xfId="0" applyNumberFormat="1" applyFont="1" applyBorder="1" applyAlignment="1">
      <alignment horizontal="center" vertical="center"/>
    </xf>
    <xf numFmtId="179" fontId="67" fillId="0" borderId="0" xfId="0" applyNumberFormat="1" applyFont="1" applyBorder="1" applyAlignment="1">
      <alignment horizontal="center" vertical="center"/>
    </xf>
    <xf numFmtId="0" fontId="66" fillId="0" borderId="0" xfId="0" applyFont="1"/>
    <xf numFmtId="0" fontId="66" fillId="0" borderId="0" xfId="0" applyFont="1" applyBorder="1" applyAlignment="1">
      <alignment horizontal="left" vertical="center"/>
    </xf>
    <xf numFmtId="177" fontId="44" fillId="0" borderId="31" xfId="0" applyNumberFormat="1" applyFont="1" applyBorder="1" applyAlignment="1">
      <alignment horizontal="center" vertical="center"/>
    </xf>
    <xf numFmtId="177" fontId="45" fillId="0" borderId="0" xfId="0" applyNumberFormat="1" applyFont="1" applyBorder="1" applyAlignment="1">
      <alignment horizontal="center" vertical="center"/>
    </xf>
    <xf numFmtId="0" fontId="38" fillId="0" borderId="31" xfId="0" applyFont="1" applyBorder="1" applyAlignment="1">
      <alignment horizontal="left" vertical="center"/>
    </xf>
    <xf numFmtId="177" fontId="39" fillId="0" borderId="31" xfId="0" applyNumberFormat="1" applyFont="1" applyBorder="1" applyAlignment="1">
      <alignment horizontal="center" vertical="center" shrinkToFit="1"/>
    </xf>
    <xf numFmtId="177" fontId="39" fillId="0" borderId="31" xfId="0" applyNumberFormat="1" applyFont="1" applyBorder="1" applyAlignment="1">
      <alignment horizontal="center" vertical="center"/>
    </xf>
    <xf numFmtId="0" fontId="68" fillId="0" borderId="0" xfId="0" applyFont="1" applyAlignment="1">
      <alignment horizontal="center" vertical="center"/>
    </xf>
    <xf numFmtId="176" fontId="0" fillId="0" borderId="0" xfId="0" applyNumberFormat="1"/>
    <xf numFmtId="0" fontId="38" fillId="0" borderId="0" xfId="0" applyFont="1" applyBorder="1" applyAlignment="1">
      <alignment horizontal="center" vertical="center"/>
    </xf>
    <xf numFmtId="179" fontId="45" fillId="0" borderId="0" xfId="0" applyNumberFormat="1" applyFont="1" applyBorder="1" applyAlignment="1">
      <alignment horizontal="center" vertical="center"/>
    </xf>
    <xf numFmtId="0" fontId="50" fillId="0" borderId="0" xfId="0" applyFont="1" applyBorder="1" applyAlignment="1">
      <alignment horizontal="left" vertical="center"/>
    </xf>
    <xf numFmtId="177" fontId="44" fillId="0" borderId="0" xfId="0" applyNumberFormat="1" applyFont="1" applyBorder="1" applyAlignment="1">
      <alignment horizontal="center" vertical="center"/>
    </xf>
    <xf numFmtId="177" fontId="45" fillId="0" borderId="4" xfId="0" applyNumberFormat="1" applyFont="1" applyBorder="1" applyAlignment="1">
      <alignment horizontal="center" vertical="center" shrinkToFit="1"/>
    </xf>
    <xf numFmtId="177" fontId="44" fillId="0" borderId="0" xfId="0" applyNumberFormat="1" applyFont="1" applyBorder="1" applyAlignment="1">
      <alignment horizontal="center" vertical="center" shrinkToFit="1"/>
    </xf>
    <xf numFmtId="0" fontId="69" fillId="0" borderId="0" xfId="0" applyFont="1" applyBorder="1" applyAlignment="1">
      <alignment horizontal="left" vertical="center"/>
    </xf>
    <xf numFmtId="0" fontId="70" fillId="0" borderId="0" xfId="0" applyFont="1" applyAlignment="1">
      <alignment horizontal="center" vertical="center"/>
    </xf>
    <xf numFmtId="0" fontId="71" fillId="0" borderId="0" xfId="0" applyFont="1" applyAlignment="1">
      <alignment horizontal="right" vertical="center"/>
    </xf>
    <xf numFmtId="0" fontId="71" fillId="0" borderId="0" xfId="0" applyFont="1" applyAlignment="1">
      <alignment horizontal="center" vertical="center"/>
    </xf>
    <xf numFmtId="0" fontId="48" fillId="0" borderId="0" xfId="0" applyFont="1" applyAlignment="1">
      <alignment vertical="center"/>
    </xf>
    <xf numFmtId="0" fontId="58" fillId="0" borderId="18" xfId="0" applyFont="1" applyBorder="1" applyAlignment="1">
      <alignment vertical="center" wrapText="1"/>
    </xf>
    <xf numFmtId="0" fontId="48" fillId="0" borderId="4" xfId="0" applyFont="1" applyBorder="1" applyAlignment="1">
      <alignment horizontal="left" vertical="center"/>
    </xf>
    <xf numFmtId="0" fontId="52" fillId="0" borderId="6" xfId="0" applyFont="1" applyBorder="1" applyAlignment="1">
      <alignment horizontal="center" vertical="center"/>
    </xf>
    <xf numFmtId="179" fontId="44" fillId="0" borderId="18" xfId="0" applyNumberFormat="1" applyFont="1" applyBorder="1" applyAlignment="1">
      <alignment horizontal="center" vertical="center"/>
    </xf>
    <xf numFmtId="179" fontId="45" fillId="0" borderId="0" xfId="0" quotePrefix="1" applyNumberFormat="1" applyFont="1" applyBorder="1" applyAlignment="1">
      <alignment horizontal="center" vertical="center"/>
    </xf>
    <xf numFmtId="0" fontId="51" fillId="0" borderId="7" xfId="0" applyFont="1" applyBorder="1" applyAlignment="1">
      <alignment horizontal="center" vertical="center" wrapText="1"/>
    </xf>
    <xf numFmtId="0" fontId="51" fillId="0" borderId="14" xfId="0" applyFont="1" applyBorder="1" applyAlignment="1">
      <alignment horizontal="center" vertical="center" wrapText="1"/>
    </xf>
    <xf numFmtId="0" fontId="51" fillId="0" borderId="15" xfId="0" applyFont="1" applyBorder="1" applyAlignment="1">
      <alignment horizontal="center" vertical="center" wrapText="1"/>
    </xf>
    <xf numFmtId="0" fontId="71" fillId="0" borderId="0" xfId="0" applyFont="1" applyBorder="1" applyAlignment="1">
      <alignment horizontal="left" vertical="center"/>
    </xf>
    <xf numFmtId="0" fontId="49" fillId="0" borderId="0" xfId="0" applyFont="1"/>
    <xf numFmtId="0" fontId="50" fillId="0" borderId="4" xfId="0" applyFont="1" applyBorder="1" applyAlignment="1">
      <alignment vertical="center"/>
    </xf>
    <xf numFmtId="0" fontId="52" fillId="0" borderId="7" xfId="0" applyFont="1" applyFill="1" applyBorder="1" applyAlignment="1">
      <alignment horizontal="center" vertical="center" wrapText="1"/>
    </xf>
    <xf numFmtId="0" fontId="52" fillId="0" borderId="14" xfId="0" applyFont="1" applyFill="1" applyBorder="1" applyAlignment="1">
      <alignment horizontal="center" vertical="center" wrapText="1"/>
    </xf>
    <xf numFmtId="0" fontId="44" fillId="0" borderId="28" xfId="0" applyFont="1" applyFill="1" applyBorder="1" applyAlignment="1">
      <alignment horizontal="center" vertical="center" wrapText="1"/>
    </xf>
    <xf numFmtId="0" fontId="49" fillId="0" borderId="0" xfId="0" applyFont="1" applyBorder="1"/>
    <xf numFmtId="0" fontId="45" fillId="0" borderId="27" xfId="0" applyFont="1" applyFill="1" applyBorder="1" applyAlignment="1">
      <alignment horizontal="center" vertical="center" wrapText="1"/>
    </xf>
    <xf numFmtId="0" fontId="72" fillId="0" borderId="0" xfId="0" applyFont="1" applyFill="1" applyAlignment="1">
      <alignment vertical="center"/>
    </xf>
    <xf numFmtId="0" fontId="72" fillId="0" borderId="0" xfId="0" applyFont="1" applyFill="1"/>
    <xf numFmtId="176" fontId="44" fillId="0" borderId="18" xfId="0" applyNumberFormat="1" applyFont="1" applyFill="1" applyBorder="1" applyAlignment="1">
      <alignment horizontal="center" vertical="center"/>
    </xf>
    <xf numFmtId="41" fontId="44" fillId="0" borderId="0" xfId="35" applyFont="1" applyFill="1" applyBorder="1" applyAlignment="1">
      <alignment horizontal="center" vertical="center" wrapText="1"/>
    </xf>
    <xf numFmtId="41" fontId="45" fillId="0" borderId="31" xfId="35" applyFont="1" applyFill="1" applyBorder="1" applyAlignment="1">
      <alignment horizontal="center" vertical="center" wrapText="1"/>
    </xf>
    <xf numFmtId="0" fontId="73" fillId="0" borderId="0" xfId="0" applyFont="1"/>
    <xf numFmtId="0" fontId="44" fillId="0" borderId="31" xfId="0" applyFont="1" applyBorder="1" applyAlignment="1">
      <alignment vertical="center"/>
    </xf>
    <xf numFmtId="176" fontId="45" fillId="0" borderId="31" xfId="0" applyNumberFormat="1" applyFont="1" applyBorder="1" applyAlignment="1">
      <alignment horizontal="center" vertical="center"/>
    </xf>
    <xf numFmtId="179" fontId="45" fillId="0" borderId="28" xfId="0" applyNumberFormat="1" applyFont="1" applyBorder="1" applyAlignment="1">
      <alignment horizontal="center" vertical="center"/>
    </xf>
    <xf numFmtId="3" fontId="50" fillId="0" borderId="0" xfId="0" applyNumberFormat="1" applyFont="1" applyAlignment="1">
      <alignment horizontal="center" vertical="center"/>
    </xf>
    <xf numFmtId="0" fontId="51" fillId="0" borderId="7" xfId="0" applyFont="1" applyBorder="1" applyAlignment="1">
      <alignment horizontal="center" vertical="center"/>
    </xf>
    <xf numFmtId="0" fontId="50" fillId="0" borderId="0" xfId="0" applyFont="1" applyAlignment="1">
      <alignment vertical="center"/>
    </xf>
    <xf numFmtId="0" fontId="52" fillId="0" borderId="7" xfId="0" applyFont="1" applyBorder="1" applyAlignment="1">
      <alignment horizontal="center" vertical="center"/>
    </xf>
    <xf numFmtId="176" fontId="44" fillId="0" borderId="0" xfId="0" applyNumberFormat="1" applyFont="1" applyBorder="1" applyAlignment="1">
      <alignment vertical="center"/>
    </xf>
    <xf numFmtId="177" fontId="44" fillId="0" borderId="0" xfId="0" applyNumberFormat="1" applyFont="1" applyBorder="1" applyAlignment="1">
      <alignment horizontal="center" vertical="center"/>
    </xf>
    <xf numFmtId="0" fontId="58" fillId="0" borderId="5" xfId="0" applyFont="1" applyBorder="1" applyAlignment="1">
      <alignment horizontal="center" vertical="center" wrapText="1"/>
    </xf>
    <xf numFmtId="177" fontId="44" fillId="0" borderId="0" xfId="0" applyNumberFormat="1" applyFont="1" applyBorder="1" applyAlignment="1">
      <alignment horizontal="center" vertical="center" shrinkToFit="1"/>
    </xf>
    <xf numFmtId="176" fontId="44" fillId="0" borderId="18" xfId="0" applyNumberFormat="1" applyFont="1" applyBorder="1" applyAlignment="1">
      <alignment horizontal="center" vertical="center"/>
    </xf>
    <xf numFmtId="176" fontId="44" fillId="0" borderId="0" xfId="0" applyNumberFormat="1" applyFont="1" applyBorder="1" applyAlignment="1">
      <alignment horizontal="center" vertical="center"/>
    </xf>
    <xf numFmtId="0" fontId="50" fillId="0" borderId="0" xfId="0" applyFont="1" applyBorder="1" applyAlignment="1">
      <alignment horizontal="left" vertical="center"/>
    </xf>
    <xf numFmtId="0" fontId="50" fillId="0" borderId="4" xfId="0" applyFont="1" applyBorder="1" applyAlignment="1">
      <alignment horizontal="right" vertical="center"/>
    </xf>
    <xf numFmtId="0" fontId="48" fillId="0" borderId="0" xfId="0" applyFont="1" applyBorder="1" applyAlignment="1">
      <alignment horizontal="left" vertical="center"/>
    </xf>
    <xf numFmtId="0" fontId="50" fillId="0" borderId="4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7" fontId="38" fillId="0" borderId="0" xfId="0" applyNumberFormat="1" applyFont="1" applyBorder="1" applyAlignment="1">
      <alignment horizontal="center" vertical="center"/>
    </xf>
    <xf numFmtId="0" fontId="50" fillId="0" borderId="0" xfId="0" applyFont="1" applyAlignment="1">
      <alignment horizontal="left" vertical="center"/>
    </xf>
    <xf numFmtId="176" fontId="45" fillId="0" borderId="0" xfId="0" applyNumberFormat="1" applyFont="1" applyBorder="1" applyAlignment="1">
      <alignment horizontal="center" vertical="center"/>
    </xf>
    <xf numFmtId="176" fontId="44" fillId="0" borderId="0" xfId="0" applyNumberFormat="1" applyFont="1" applyBorder="1" applyAlignment="1">
      <alignment horizontal="center" vertical="center"/>
    </xf>
    <xf numFmtId="176" fontId="44" fillId="0" borderId="18" xfId="0" applyNumberFormat="1" applyFont="1" applyBorder="1" applyAlignment="1">
      <alignment horizontal="center" vertical="center"/>
    </xf>
    <xf numFmtId="0" fontId="44" fillId="0" borderId="0" xfId="0" applyFont="1" applyBorder="1" applyAlignment="1">
      <alignment horizontal="left" vertical="center"/>
    </xf>
    <xf numFmtId="0" fontId="50" fillId="0" borderId="0" xfId="0" applyFont="1" applyBorder="1" applyAlignment="1">
      <alignment horizontal="right" vertical="center"/>
    </xf>
    <xf numFmtId="0" fontId="52" fillId="0" borderId="5" xfId="0" applyFont="1" applyBorder="1" applyAlignment="1">
      <alignment horizontal="center" vertical="center" wrapText="1"/>
    </xf>
    <xf numFmtId="0" fontId="52" fillId="0" borderId="1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179" fontId="44" fillId="0" borderId="0" xfId="0" applyNumberFormat="1" applyFont="1" applyBorder="1" applyAlignment="1">
      <alignment horizontal="center" vertical="center"/>
    </xf>
    <xf numFmtId="176" fontId="44" fillId="0" borderId="0" xfId="0" applyNumberFormat="1" applyFont="1" applyFill="1" applyBorder="1" applyAlignment="1">
      <alignment horizontal="center" vertical="center"/>
    </xf>
    <xf numFmtId="0" fontId="52" fillId="0" borderId="15" xfId="0" applyFont="1" applyFill="1" applyBorder="1" applyAlignment="1">
      <alignment horizontal="center" vertical="center" wrapText="1"/>
    </xf>
    <xf numFmtId="176" fontId="45" fillId="0" borderId="3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0" fontId="34" fillId="0" borderId="0" xfId="0" applyFont="1" applyFill="1" applyBorder="1" applyAlignment="1">
      <alignment horizontal="center" vertical="center" wrapText="1"/>
    </xf>
    <xf numFmtId="41" fontId="35" fillId="0" borderId="0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179" fontId="43" fillId="0" borderId="31" xfId="0" applyNumberFormat="1" applyFont="1" applyFill="1" applyBorder="1" applyAlignment="1">
      <alignment horizontal="center" vertical="center"/>
    </xf>
    <xf numFmtId="179" fontId="42" fillId="0" borderId="0" xfId="0" applyNumberFormat="1" applyFont="1" applyFill="1" applyBorder="1" applyAlignment="1">
      <alignment horizontal="center" vertical="center"/>
    </xf>
    <xf numFmtId="0" fontId="44" fillId="0" borderId="3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50" fillId="0" borderId="0" xfId="0" applyFont="1" applyAlignment="1">
      <alignment horizontal="right" vertical="center"/>
    </xf>
    <xf numFmtId="0" fontId="52" fillId="0" borderId="15" xfId="0" applyFont="1" applyBorder="1" applyAlignment="1">
      <alignment horizontal="center" vertical="center" wrapText="1"/>
    </xf>
    <xf numFmtId="0" fontId="52" fillId="0" borderId="14" xfId="0" applyFont="1" applyBorder="1" applyAlignment="1">
      <alignment horizontal="center" vertical="center" wrapText="1"/>
    </xf>
    <xf numFmtId="176" fontId="44" fillId="0" borderId="0" xfId="0" applyNumberFormat="1" applyFont="1" applyBorder="1" applyAlignment="1">
      <alignment horizontal="center" vertical="center"/>
    </xf>
    <xf numFmtId="179" fontId="44" fillId="0" borderId="0" xfId="0" applyNumberFormat="1" applyFont="1" applyBorder="1" applyAlignment="1">
      <alignment vertical="center"/>
    </xf>
    <xf numFmtId="49" fontId="62" fillId="0" borderId="28" xfId="0" quotePrefix="1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176" fontId="38" fillId="0" borderId="0" xfId="35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77" fontId="38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1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176" fontId="44" fillId="0" borderId="0" xfId="0" applyNumberFormat="1" applyFont="1" applyBorder="1" applyAlignment="1">
      <alignment horizontal="center" vertical="center"/>
    </xf>
    <xf numFmtId="0" fontId="58" fillId="0" borderId="19" xfId="0" applyFont="1" applyBorder="1" applyAlignment="1">
      <alignment horizontal="center" vertical="center" wrapText="1"/>
    </xf>
    <xf numFmtId="0" fontId="51" fillId="0" borderId="5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52" fillId="0" borderId="0" xfId="0" applyFont="1" applyBorder="1" applyAlignment="1">
      <alignment vertical="center" wrapText="1"/>
    </xf>
    <xf numFmtId="176" fontId="45" fillId="0" borderId="0" xfId="0" applyNumberFormat="1" applyFont="1" applyBorder="1" applyAlignment="1">
      <alignment vertical="center"/>
    </xf>
    <xf numFmtId="176" fontId="45" fillId="0" borderId="0" xfId="0" applyNumberFormat="1" applyFont="1" applyBorder="1" applyAlignment="1">
      <alignment horizontal="center" vertical="center"/>
    </xf>
    <xf numFmtId="176" fontId="44" fillId="0" borderId="0" xfId="0" applyNumberFormat="1" applyFont="1" applyBorder="1" applyAlignment="1">
      <alignment horizontal="center" vertical="center"/>
    </xf>
    <xf numFmtId="176" fontId="44" fillId="0" borderId="18" xfId="0" applyNumberFormat="1" applyFont="1" applyBorder="1" applyAlignment="1">
      <alignment horizontal="center" vertical="center"/>
    </xf>
    <xf numFmtId="176" fontId="45" fillId="0" borderId="19" xfId="0" applyNumberFormat="1" applyFont="1" applyBorder="1" applyAlignment="1">
      <alignment horizontal="center" vertical="center"/>
    </xf>
    <xf numFmtId="176" fontId="45" fillId="0" borderId="4" xfId="0" applyNumberFormat="1" applyFont="1" applyBorder="1" applyAlignment="1">
      <alignment horizontal="center" vertical="center"/>
    </xf>
    <xf numFmtId="179" fontId="44" fillId="0" borderId="0" xfId="0" applyNumberFormat="1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44" fillId="0" borderId="46" xfId="0" applyFont="1" applyBorder="1" applyAlignment="1">
      <alignment horizontal="center" vertical="center"/>
    </xf>
    <xf numFmtId="176" fontId="44" fillId="0" borderId="45" xfId="0" applyNumberFormat="1" applyFont="1" applyBorder="1" applyAlignment="1">
      <alignment horizontal="center" vertical="center"/>
    </xf>
    <xf numFmtId="179" fontId="44" fillId="0" borderId="45" xfId="35" applyNumberFormat="1" applyFont="1" applyBorder="1" applyAlignment="1">
      <alignment horizontal="center" vertical="center"/>
    </xf>
    <xf numFmtId="176" fontId="44" fillId="0" borderId="47" xfId="0" applyNumberFormat="1" applyFont="1" applyBorder="1" applyAlignment="1">
      <alignment horizontal="center" vertical="center"/>
    </xf>
    <xf numFmtId="0" fontId="38" fillId="0" borderId="46" xfId="0" applyFont="1" applyBorder="1" applyAlignment="1">
      <alignment horizontal="center" vertical="center"/>
    </xf>
    <xf numFmtId="177" fontId="38" fillId="0" borderId="45" xfId="0" applyNumberFormat="1" applyFont="1" applyBorder="1" applyAlignment="1">
      <alignment horizontal="center" vertical="center"/>
    </xf>
    <xf numFmtId="177" fontId="44" fillId="0" borderId="45" xfId="0" applyNumberFormat="1" applyFont="1" applyBorder="1" applyAlignment="1">
      <alignment horizontal="center" vertical="center"/>
    </xf>
    <xf numFmtId="177" fontId="44" fillId="0" borderId="47" xfId="0" applyNumberFormat="1" applyFont="1" applyBorder="1" applyAlignment="1">
      <alignment horizontal="center" vertical="center" shrinkToFit="1"/>
    </xf>
    <xf numFmtId="177" fontId="44" fillId="0" borderId="45" xfId="0" applyNumberFormat="1" applyFont="1" applyBorder="1" applyAlignment="1">
      <alignment horizontal="center" vertical="center" shrinkToFit="1"/>
    </xf>
    <xf numFmtId="176" fontId="45" fillId="0" borderId="45" xfId="0" applyNumberFormat="1" applyFont="1" applyBorder="1" applyAlignment="1">
      <alignment horizontal="center" vertical="center"/>
    </xf>
    <xf numFmtId="177" fontId="38" fillId="0" borderId="47" xfId="0" applyNumberFormat="1" applyFont="1" applyBorder="1" applyAlignment="1">
      <alignment horizontal="center" vertical="center" shrinkToFit="1"/>
    </xf>
    <xf numFmtId="177" fontId="38" fillId="0" borderId="45" xfId="0" applyNumberFormat="1" applyFont="1" applyBorder="1" applyAlignment="1">
      <alignment horizontal="center" vertical="center" shrinkToFit="1"/>
    </xf>
    <xf numFmtId="179" fontId="44" fillId="0" borderId="47" xfId="0" applyNumberFormat="1" applyFont="1" applyBorder="1" applyAlignment="1">
      <alignment horizontal="center" vertical="center"/>
    </xf>
    <xf numFmtId="179" fontId="44" fillId="0" borderId="45" xfId="0" applyNumberFormat="1" applyFont="1" applyBorder="1" applyAlignment="1">
      <alignment horizontal="center" vertical="center"/>
    </xf>
    <xf numFmtId="179" fontId="44" fillId="0" borderId="45" xfId="0" applyNumberFormat="1" applyFont="1" applyBorder="1" applyAlignment="1">
      <alignment vertical="center"/>
    </xf>
    <xf numFmtId="3" fontId="44" fillId="0" borderId="47" xfId="0" applyNumberFormat="1" applyFont="1" applyBorder="1" applyAlignment="1">
      <alignment horizontal="center" vertical="center"/>
    </xf>
    <xf numFmtId="3" fontId="44" fillId="0" borderId="45" xfId="0" applyNumberFormat="1" applyFont="1" applyBorder="1" applyAlignment="1">
      <alignment horizontal="center" vertical="center"/>
    </xf>
    <xf numFmtId="0" fontId="44" fillId="0" borderId="46" xfId="0" applyFont="1" applyFill="1" applyBorder="1" applyAlignment="1">
      <alignment horizontal="center" vertical="center" wrapText="1"/>
    </xf>
    <xf numFmtId="176" fontId="44" fillId="0" borderId="47" xfId="0" applyNumberFormat="1" applyFont="1" applyFill="1" applyBorder="1" applyAlignment="1">
      <alignment horizontal="center" vertical="center"/>
    </xf>
    <xf numFmtId="176" fontId="44" fillId="0" borderId="45" xfId="0" applyNumberFormat="1" applyFont="1" applyFill="1" applyBorder="1" applyAlignment="1">
      <alignment horizontal="center" vertical="center"/>
    </xf>
    <xf numFmtId="41" fontId="44" fillId="0" borderId="45" xfId="35" applyFont="1" applyFill="1" applyBorder="1" applyAlignment="1">
      <alignment horizontal="center" vertical="center" wrapText="1"/>
    </xf>
    <xf numFmtId="0" fontId="42" fillId="0" borderId="48" xfId="0" applyNumberFormat="1" applyFont="1" applyFill="1" applyBorder="1" applyAlignment="1">
      <alignment horizontal="center" vertical="center"/>
    </xf>
    <xf numFmtId="179" fontId="42" fillId="0" borderId="45" xfId="0" applyNumberFormat="1" applyFont="1" applyFill="1" applyBorder="1" applyAlignment="1">
      <alignment horizontal="center" vertical="center"/>
    </xf>
    <xf numFmtId="0" fontId="42" fillId="0" borderId="46" xfId="0" applyFont="1" applyFill="1" applyBorder="1" applyAlignment="1">
      <alignment horizontal="center" vertical="center"/>
    </xf>
    <xf numFmtId="176" fontId="38" fillId="0" borderId="47" xfId="0" applyNumberFormat="1" applyFont="1" applyBorder="1" applyAlignment="1">
      <alignment horizontal="center" vertical="center"/>
    </xf>
    <xf numFmtId="176" fontId="38" fillId="0" borderId="45" xfId="0" applyNumberFormat="1" applyFont="1" applyBorder="1" applyAlignment="1">
      <alignment horizontal="center" vertical="center"/>
    </xf>
    <xf numFmtId="176" fontId="38" fillId="0" borderId="45" xfId="35" applyNumberFormat="1" applyFont="1" applyBorder="1" applyAlignment="1">
      <alignment horizontal="center" vertical="center"/>
    </xf>
    <xf numFmtId="179" fontId="38" fillId="0" borderId="45" xfId="0" applyNumberFormat="1" applyFont="1" applyBorder="1" applyAlignment="1">
      <alignment horizontal="center" vertical="center"/>
    </xf>
    <xf numFmtId="177" fontId="38" fillId="0" borderId="0" xfId="0" applyNumberFormat="1" applyFont="1" applyBorder="1" applyAlignment="1">
      <alignment horizontal="center" vertical="center"/>
    </xf>
    <xf numFmtId="176" fontId="45" fillId="0" borderId="0" xfId="0" applyNumberFormat="1" applyFont="1" applyBorder="1" applyAlignment="1">
      <alignment horizontal="center" vertical="center"/>
    </xf>
    <xf numFmtId="176" fontId="44" fillId="0" borderId="0" xfId="0" applyNumberFormat="1" applyFont="1" applyBorder="1" applyAlignment="1">
      <alignment horizontal="center" vertical="center"/>
    </xf>
    <xf numFmtId="176" fontId="44" fillId="0" borderId="18" xfId="0" applyNumberFormat="1" applyFont="1" applyBorder="1" applyAlignment="1">
      <alignment horizontal="center" vertical="center"/>
    </xf>
    <xf numFmtId="179" fontId="44" fillId="0" borderId="0" xfId="0" applyNumberFormat="1" applyFont="1" applyBorder="1" applyAlignment="1">
      <alignment horizontal="center" vertical="center"/>
    </xf>
    <xf numFmtId="176" fontId="44" fillId="0" borderId="0" xfId="0" applyNumberFormat="1" applyFont="1" applyFill="1" applyBorder="1" applyAlignment="1">
      <alignment horizontal="center" vertical="center"/>
    </xf>
    <xf numFmtId="179" fontId="42" fillId="0" borderId="0" xfId="0" applyNumberFormat="1" applyFont="1" applyFill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179" fontId="44" fillId="0" borderId="28" xfId="0" applyNumberFormat="1" applyFont="1" applyBorder="1" applyAlignment="1">
      <alignment horizontal="center" vertical="center"/>
    </xf>
    <xf numFmtId="179" fontId="44" fillId="0" borderId="28" xfId="0" applyNumberFormat="1" applyFont="1" applyBorder="1" applyAlignment="1">
      <alignment horizontal="center" vertical="center" wrapText="1"/>
    </xf>
    <xf numFmtId="176" fontId="45" fillId="0" borderId="19" xfId="0" applyNumberFormat="1" applyFont="1" applyBorder="1" applyAlignment="1">
      <alignment horizontal="center" vertical="center"/>
    </xf>
    <xf numFmtId="176" fontId="45" fillId="0" borderId="4" xfId="0" applyNumberFormat="1" applyFont="1" applyBorder="1" applyAlignment="1">
      <alignment horizontal="center" vertical="center"/>
    </xf>
    <xf numFmtId="177" fontId="75" fillId="0" borderId="19" xfId="0" applyNumberFormat="1" applyFont="1" applyBorder="1" applyAlignment="1">
      <alignment horizontal="center" vertical="center" shrinkToFit="1"/>
    </xf>
    <xf numFmtId="177" fontId="75" fillId="0" borderId="4" xfId="0" applyNumberFormat="1" applyFont="1" applyBorder="1" applyAlignment="1">
      <alignment horizontal="center" vertical="center" shrinkToFit="1"/>
    </xf>
    <xf numFmtId="177" fontId="75" fillId="0" borderId="4" xfId="0" applyNumberFormat="1" applyFont="1" applyBorder="1" applyAlignment="1">
      <alignment horizontal="center" vertical="center"/>
    </xf>
    <xf numFmtId="176" fontId="75" fillId="0" borderId="4" xfId="0" applyNumberFormat="1" applyFont="1" applyBorder="1" applyAlignment="1">
      <alignment horizontal="center" vertical="center"/>
    </xf>
    <xf numFmtId="179" fontId="75" fillId="0" borderId="19" xfId="0" applyNumberFormat="1" applyFont="1" applyBorder="1" applyAlignment="1">
      <alignment horizontal="center" vertical="center"/>
    </xf>
    <xf numFmtId="179" fontId="75" fillId="0" borderId="4" xfId="0" applyNumberFormat="1" applyFont="1" applyBorder="1" applyAlignment="1">
      <alignment horizontal="center" vertical="center"/>
    </xf>
    <xf numFmtId="3" fontId="75" fillId="0" borderId="19" xfId="0" applyNumberFormat="1" applyFont="1" applyBorder="1" applyAlignment="1">
      <alignment horizontal="center" vertical="center"/>
    </xf>
    <xf numFmtId="3" fontId="75" fillId="0" borderId="4" xfId="0" applyNumberFormat="1" applyFont="1" applyBorder="1" applyAlignment="1">
      <alignment horizontal="center" vertical="center"/>
    </xf>
    <xf numFmtId="178" fontId="76" fillId="0" borderId="0" xfId="0" applyNumberFormat="1" applyFont="1" applyBorder="1" applyAlignment="1">
      <alignment horizontal="center" vertical="center"/>
    </xf>
    <xf numFmtId="176" fontId="75" fillId="0" borderId="18" xfId="0" applyNumberFormat="1" applyFont="1" applyBorder="1" applyAlignment="1">
      <alignment horizontal="center" vertical="center"/>
    </xf>
    <xf numFmtId="176" fontId="75" fillId="0" borderId="19" xfId="0" applyNumberFormat="1" applyFont="1" applyBorder="1" applyAlignment="1">
      <alignment horizontal="center" vertical="center"/>
    </xf>
    <xf numFmtId="176" fontId="75" fillId="0" borderId="0" xfId="35" applyNumberFormat="1" applyFont="1" applyBorder="1" applyAlignment="1">
      <alignment horizontal="center" vertical="center"/>
    </xf>
    <xf numFmtId="176" fontId="75" fillId="0" borderId="4" xfId="35" applyNumberFormat="1" applyFont="1" applyFill="1" applyBorder="1" applyAlignment="1" applyProtection="1">
      <alignment horizontal="center" vertical="center"/>
    </xf>
    <xf numFmtId="179" fontId="44" fillId="0" borderId="46" xfId="0" applyNumberFormat="1" applyFont="1" applyBorder="1" applyAlignment="1">
      <alignment horizontal="center" vertical="center"/>
    </xf>
    <xf numFmtId="179" fontId="76" fillId="0" borderId="52" xfId="0" applyNumberFormat="1" applyFont="1" applyBorder="1" applyAlignment="1">
      <alignment horizontal="center" vertical="center"/>
    </xf>
    <xf numFmtId="179" fontId="76" fillId="0" borderId="53" xfId="0" applyNumberFormat="1" applyFont="1" applyBorder="1" applyAlignment="1">
      <alignment horizontal="center" vertical="center"/>
    </xf>
    <xf numFmtId="179" fontId="76" fillId="0" borderId="54" xfId="0" applyNumberFormat="1" applyFont="1" applyBorder="1" applyAlignment="1">
      <alignment horizontal="center" vertical="center"/>
    </xf>
    <xf numFmtId="179" fontId="76" fillId="0" borderId="55" xfId="0" applyNumberFormat="1" applyFont="1" applyBorder="1" applyAlignment="1">
      <alignment horizontal="center" vertical="center"/>
    </xf>
    <xf numFmtId="179" fontId="76" fillId="0" borderId="55" xfId="0" applyNumberFormat="1" applyFont="1" applyFill="1" applyBorder="1" applyAlignment="1">
      <alignment horizontal="center" vertical="center"/>
    </xf>
    <xf numFmtId="176" fontId="44" fillId="0" borderId="45" xfId="0" applyNumberFormat="1" applyFont="1" applyFill="1" applyBorder="1" applyAlignment="1">
      <alignment horizontal="center" vertical="center"/>
    </xf>
    <xf numFmtId="176" fontId="44" fillId="0" borderId="0" xfId="0" applyNumberFormat="1" applyFont="1" applyFill="1" applyBorder="1" applyAlignment="1">
      <alignment horizontal="center" vertical="center"/>
    </xf>
    <xf numFmtId="0" fontId="52" fillId="0" borderId="15" xfId="0" applyFont="1" applyBorder="1" applyAlignment="1">
      <alignment horizontal="center" vertical="center" wrapText="1"/>
    </xf>
    <xf numFmtId="0" fontId="52" fillId="0" borderId="14" xfId="0" applyFont="1" applyBorder="1" applyAlignment="1">
      <alignment horizontal="center" vertical="center" wrapText="1"/>
    </xf>
    <xf numFmtId="41" fontId="44" fillId="0" borderId="18" xfId="35" applyFont="1" applyFill="1" applyBorder="1" applyAlignment="1">
      <alignment horizontal="center" vertical="center" wrapText="1"/>
    </xf>
    <xf numFmtId="0" fontId="44" fillId="0" borderId="0" xfId="35" applyNumberFormat="1" applyFont="1" applyFill="1" applyBorder="1" applyAlignment="1">
      <alignment horizontal="center" vertical="center" wrapText="1"/>
    </xf>
    <xf numFmtId="188" fontId="44" fillId="0" borderId="0" xfId="35" applyNumberFormat="1" applyFont="1" applyFill="1" applyBorder="1" applyAlignment="1">
      <alignment horizontal="center" vertical="center" wrapText="1"/>
    </xf>
    <xf numFmtId="0" fontId="75" fillId="0" borderId="0" xfId="35" applyNumberFormat="1" applyFont="1" applyFill="1" applyBorder="1" applyAlignment="1">
      <alignment horizontal="center" vertical="center" wrapText="1"/>
    </xf>
    <xf numFmtId="180" fontId="76" fillId="0" borderId="0" xfId="35" applyNumberFormat="1" applyFont="1" applyFill="1" applyBorder="1" applyAlignment="1">
      <alignment horizontal="center" vertical="center" wrapText="1" shrinkToFit="1"/>
    </xf>
    <xf numFmtId="41" fontId="42" fillId="0" borderId="0" xfId="0" applyNumberFormat="1" applyFont="1" applyFill="1" applyBorder="1" applyAlignment="1">
      <alignment horizontal="center" vertical="center" wrapText="1" shrinkToFit="1"/>
    </xf>
    <xf numFmtId="41" fontId="42" fillId="0" borderId="45" xfId="0" applyNumberFormat="1" applyFont="1" applyFill="1" applyBorder="1" applyAlignment="1">
      <alignment horizontal="center" vertical="center" wrapText="1" shrinkToFit="1"/>
    </xf>
    <xf numFmtId="0" fontId="7" fillId="0" borderId="55" xfId="0" applyFont="1" applyBorder="1" applyAlignment="1">
      <alignment vertical="center" wrapText="1"/>
    </xf>
    <xf numFmtId="0" fontId="8" fillId="0" borderId="55" xfId="0" applyFont="1" applyBorder="1" applyAlignment="1">
      <alignment vertical="center" wrapText="1"/>
    </xf>
    <xf numFmtId="0" fontId="7" fillId="0" borderId="59" xfId="0" applyFont="1" applyBorder="1" applyAlignment="1">
      <alignment vertical="center" wrapText="1"/>
    </xf>
    <xf numFmtId="0" fontId="58" fillId="0" borderId="34" xfId="0" applyFont="1" applyBorder="1" applyAlignment="1">
      <alignment horizontal="center" vertical="center" wrapText="1"/>
    </xf>
    <xf numFmtId="179" fontId="44" fillId="0" borderId="50" xfId="0" applyNumberFormat="1" applyFont="1" applyBorder="1" applyAlignment="1">
      <alignment horizontal="center" vertical="center"/>
    </xf>
    <xf numFmtId="179" fontId="44" fillId="0" borderId="45" xfId="0" applyNumberFormat="1" applyFont="1" applyBorder="1" applyAlignment="1">
      <alignment horizontal="center" vertical="center"/>
    </xf>
    <xf numFmtId="0" fontId="52" fillId="0" borderId="6" xfId="0" applyFont="1" applyBorder="1" applyAlignment="1">
      <alignment horizontal="center" vertical="center" wrapText="1"/>
    </xf>
    <xf numFmtId="179" fontId="44" fillId="0" borderId="0" xfId="0" applyNumberFormat="1" applyFont="1" applyBorder="1" applyAlignment="1">
      <alignment horizontal="center" vertical="center"/>
    </xf>
    <xf numFmtId="0" fontId="77" fillId="0" borderId="6" xfId="0" applyNumberFormat="1" applyFont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176" fontId="76" fillId="0" borderId="55" xfId="0" applyNumberFormat="1" applyFont="1" applyBorder="1" applyAlignment="1">
      <alignment horizontal="center" vertical="center"/>
    </xf>
    <xf numFmtId="176" fontId="75" fillId="0" borderId="55" xfId="0" applyNumberFormat="1" applyFont="1" applyBorder="1" applyAlignment="1">
      <alignment horizontal="center" vertical="center"/>
    </xf>
    <xf numFmtId="0" fontId="79" fillId="0" borderId="6" xfId="0" applyNumberFormat="1" applyFont="1" applyBorder="1" applyAlignment="1">
      <alignment horizontal="center" vertical="center" wrapText="1"/>
    </xf>
    <xf numFmtId="176" fontId="80" fillId="0" borderId="31" xfId="0" applyNumberFormat="1" applyFont="1" applyBorder="1" applyAlignment="1">
      <alignment horizontal="center" vertical="center"/>
    </xf>
    <xf numFmtId="0" fontId="52" fillId="0" borderId="6" xfId="0" applyNumberFormat="1" applyFont="1" applyFill="1" applyBorder="1" applyAlignment="1">
      <alignment horizontal="center" vertical="center" wrapText="1"/>
    </xf>
    <xf numFmtId="0" fontId="52" fillId="0" borderId="65" xfId="0" applyNumberFormat="1" applyFont="1" applyFill="1" applyBorder="1" applyAlignment="1">
      <alignment horizontal="center" vertical="center" wrapText="1"/>
    </xf>
    <xf numFmtId="0" fontId="49" fillId="0" borderId="55" xfId="0" applyNumberFormat="1" applyFont="1" applyFill="1" applyBorder="1" applyAlignment="1"/>
    <xf numFmtId="176" fontId="81" fillId="0" borderId="55" xfId="0" applyNumberFormat="1" applyFont="1" applyFill="1" applyBorder="1" applyAlignment="1">
      <alignment horizontal="center" vertical="center"/>
    </xf>
    <xf numFmtId="176" fontId="81" fillId="0" borderId="62" xfId="0" applyNumberFormat="1" applyFont="1" applyFill="1" applyBorder="1" applyAlignment="1">
      <alignment horizontal="center" vertical="center"/>
    </xf>
    <xf numFmtId="0" fontId="73" fillId="0" borderId="55" xfId="0" applyNumberFormat="1" applyFont="1" applyFill="1" applyBorder="1" applyAlignment="1"/>
    <xf numFmtId="176" fontId="82" fillId="0" borderId="55" xfId="0" applyNumberFormat="1" applyFont="1" applyFill="1" applyBorder="1" applyAlignment="1">
      <alignment horizontal="center" vertical="center"/>
    </xf>
    <xf numFmtId="3" fontId="81" fillId="0" borderId="18" xfId="0" applyNumberFormat="1" applyFont="1" applyFill="1" applyBorder="1" applyAlignment="1">
      <alignment horizontal="center" vertical="center"/>
    </xf>
    <xf numFmtId="3" fontId="81" fillId="0" borderId="0" xfId="0" applyNumberFormat="1" applyFont="1" applyFill="1" applyBorder="1" applyAlignment="1">
      <alignment horizontal="center" vertical="center"/>
    </xf>
    <xf numFmtId="3" fontId="44" fillId="0" borderId="18" xfId="0" applyNumberFormat="1" applyFont="1" applyFill="1" applyBorder="1" applyAlignment="1">
      <alignment horizontal="center" vertical="center"/>
    </xf>
    <xf numFmtId="176" fontId="44" fillId="0" borderId="0" xfId="0" applyNumberFormat="1" applyFont="1" applyFill="1" applyBorder="1" applyAlignment="1">
      <alignment horizontal="center" vertical="center"/>
    </xf>
    <xf numFmtId="0" fontId="52" fillId="0" borderId="58" xfId="0" applyFont="1" applyFill="1" applyBorder="1" applyAlignment="1">
      <alignment horizontal="center" vertical="center" wrapText="1"/>
    </xf>
    <xf numFmtId="176" fontId="44" fillId="0" borderId="62" xfId="0" applyNumberFormat="1" applyFont="1" applyFill="1" applyBorder="1" applyAlignment="1">
      <alignment horizontal="center" vertical="center"/>
    </xf>
    <xf numFmtId="0" fontId="52" fillId="0" borderId="14" xfId="0" applyNumberFormat="1" applyFont="1" applyFill="1" applyBorder="1" applyAlignment="1">
      <alignment horizontal="center" vertical="center" wrapText="1"/>
    </xf>
    <xf numFmtId="0" fontId="50" fillId="0" borderId="4" xfId="0" applyFont="1" applyBorder="1" applyAlignment="1">
      <alignment horizontal="right" vertical="center"/>
    </xf>
    <xf numFmtId="177" fontId="38" fillId="0" borderId="0" xfId="0" applyNumberFormat="1" applyFont="1" applyBorder="1" applyAlignment="1">
      <alignment horizontal="center" vertical="center"/>
    </xf>
    <xf numFmtId="0" fontId="50" fillId="0" borderId="0" xfId="0" applyFont="1" applyAlignment="1">
      <alignment horizontal="left" vertical="center"/>
    </xf>
    <xf numFmtId="176" fontId="45" fillId="0" borderId="0" xfId="0" applyNumberFormat="1" applyFont="1" applyBorder="1" applyAlignment="1">
      <alignment horizontal="center" vertical="center"/>
    </xf>
    <xf numFmtId="176" fontId="44" fillId="0" borderId="18" xfId="0" applyNumberFormat="1" applyFont="1" applyBorder="1" applyAlignment="1">
      <alignment horizontal="center" vertical="center"/>
    </xf>
    <xf numFmtId="176" fontId="44" fillId="0" borderId="0" xfId="0" applyNumberFormat="1" applyFont="1" applyBorder="1" applyAlignment="1">
      <alignment horizontal="center" vertical="center"/>
    </xf>
    <xf numFmtId="179" fontId="44" fillId="0" borderId="0" xfId="0" applyNumberFormat="1" applyFont="1" applyBorder="1" applyAlignment="1">
      <alignment horizontal="center" vertical="center"/>
    </xf>
    <xf numFmtId="179" fontId="42" fillId="0" borderId="0" xfId="0" applyNumberFormat="1" applyFont="1" applyFill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5" fillId="0" borderId="55" xfId="0" applyFont="1" applyBorder="1" applyAlignment="1">
      <alignment vertical="center"/>
    </xf>
    <xf numFmtId="177" fontId="38" fillId="0" borderId="55" xfId="0" applyNumberFormat="1" applyFont="1" applyBorder="1" applyAlignment="1">
      <alignment horizontal="center" vertical="center"/>
    </xf>
    <xf numFmtId="177" fontId="44" fillId="0" borderId="55" xfId="0" applyNumberFormat="1" applyFont="1" applyBorder="1" applyAlignment="1">
      <alignment horizontal="center" vertical="center"/>
    </xf>
    <xf numFmtId="177" fontId="44" fillId="0" borderId="68" xfId="0" applyNumberFormat="1" applyFont="1" applyBorder="1" applyAlignment="1">
      <alignment horizontal="center" vertical="center"/>
    </xf>
    <xf numFmtId="177" fontId="45" fillId="0" borderId="57" xfId="0" applyNumberFormat="1" applyFont="1" applyBorder="1" applyAlignment="1">
      <alignment horizontal="center" vertical="center"/>
    </xf>
    <xf numFmtId="177" fontId="45" fillId="0" borderId="70" xfId="0" applyNumberFormat="1" applyFont="1" applyBorder="1" applyAlignment="1">
      <alignment horizontal="center" vertical="center"/>
    </xf>
    <xf numFmtId="0" fontId="38" fillId="0" borderId="72" xfId="0" applyFont="1" applyBorder="1" applyAlignment="1">
      <alignment horizontal="center" vertical="center"/>
    </xf>
    <xf numFmtId="0" fontId="39" fillId="0" borderId="7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176" fontId="44" fillId="0" borderId="74" xfId="0" applyNumberFormat="1" applyFont="1" applyFill="1" applyBorder="1" applyAlignment="1">
      <alignment horizontal="center" vertical="center"/>
    </xf>
    <xf numFmtId="0" fontId="45" fillId="0" borderId="53" xfId="0" applyFont="1" applyBorder="1" applyAlignment="1">
      <alignment horizontal="center" vertical="center"/>
    </xf>
    <xf numFmtId="0" fontId="44" fillId="0" borderId="59" xfId="0" applyFont="1" applyBorder="1" applyAlignment="1">
      <alignment horizontal="center" vertical="center"/>
    </xf>
    <xf numFmtId="176" fontId="81" fillId="0" borderId="55" xfId="0" applyNumberFormat="1" applyFont="1" applyBorder="1" applyAlignment="1">
      <alignment horizontal="center" vertical="center"/>
    </xf>
    <xf numFmtId="176" fontId="76" fillId="0" borderId="68" xfId="0" applyNumberFormat="1" applyFont="1" applyBorder="1" applyAlignment="1">
      <alignment horizontal="center" vertical="center"/>
    </xf>
    <xf numFmtId="0" fontId="45" fillId="0" borderId="69" xfId="0" applyFont="1" applyBorder="1" applyAlignment="1">
      <alignment horizontal="center" vertical="center"/>
    </xf>
    <xf numFmtId="179" fontId="76" fillId="0" borderId="55" xfId="0" applyNumberFormat="1" applyFont="1" applyBorder="1" applyAlignment="1">
      <alignment vertical="center"/>
    </xf>
    <xf numFmtId="0" fontId="44" fillId="0" borderId="52" xfId="0" applyFont="1" applyFill="1" applyBorder="1" applyAlignment="1">
      <alignment horizontal="center" vertical="center" wrapText="1"/>
    </xf>
    <xf numFmtId="176" fontId="76" fillId="0" borderId="73" xfId="0" applyNumberFormat="1" applyFont="1" applyFill="1" applyBorder="1" applyAlignment="1">
      <alignment horizontal="center" vertical="center"/>
    </xf>
    <xf numFmtId="176" fontId="76" fillId="0" borderId="74" xfId="0" applyNumberFormat="1" applyFont="1" applyFill="1" applyBorder="1" applyAlignment="1">
      <alignment horizontal="center" vertical="center"/>
    </xf>
    <xf numFmtId="41" fontId="76" fillId="0" borderId="74" xfId="35" applyNumberFormat="1" applyFont="1" applyFill="1" applyBorder="1" applyAlignment="1">
      <alignment horizontal="center" vertical="center" wrapText="1"/>
    </xf>
    <xf numFmtId="0" fontId="45" fillId="0" borderId="53" xfId="0" applyFont="1" applyFill="1" applyBorder="1" applyAlignment="1">
      <alignment horizontal="center" vertical="center" wrapText="1"/>
    </xf>
    <xf numFmtId="41" fontId="76" fillId="0" borderId="18" xfId="35" applyNumberFormat="1" applyFont="1" applyFill="1" applyBorder="1" applyAlignment="1">
      <alignment horizontal="center" vertical="center" wrapText="1"/>
    </xf>
    <xf numFmtId="0" fontId="76" fillId="0" borderId="0" xfId="35" applyNumberFormat="1" applyFont="1" applyFill="1" applyBorder="1" applyAlignment="1">
      <alignment horizontal="center" vertical="center" wrapText="1"/>
    </xf>
    <xf numFmtId="41" fontId="76" fillId="0" borderId="0" xfId="35" applyNumberFormat="1" applyFont="1" applyFill="1" applyBorder="1" applyAlignment="1">
      <alignment horizontal="center" vertical="center" wrapText="1"/>
    </xf>
    <xf numFmtId="0" fontId="50" fillId="0" borderId="4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0" fillId="0" borderId="0" xfId="0" applyFont="1" applyAlignment="1">
      <alignment horizontal="right" vertical="center"/>
    </xf>
    <xf numFmtId="0" fontId="83" fillId="0" borderId="0" xfId="0" applyFont="1" applyAlignment="1">
      <alignment horizontal="left" vertical="center"/>
    </xf>
    <xf numFmtId="0" fontId="3" fillId="0" borderId="0" xfId="0" applyFont="1"/>
    <xf numFmtId="177" fontId="39" fillId="0" borderId="57" xfId="0" applyNumberFormat="1" applyFont="1" applyBorder="1" applyAlignment="1">
      <alignment horizontal="center" vertical="center"/>
    </xf>
    <xf numFmtId="176" fontId="44" fillId="0" borderId="0" xfId="0" applyNumberFormat="1" applyFont="1" applyBorder="1" applyAlignment="1">
      <alignment horizontal="center" vertical="center"/>
    </xf>
    <xf numFmtId="176" fontId="45" fillId="0" borderId="67" xfId="0" applyNumberFormat="1" applyFont="1" applyBorder="1" applyAlignment="1">
      <alignment horizontal="center" vertical="center"/>
    </xf>
    <xf numFmtId="176" fontId="75" fillId="0" borderId="57" xfId="0" applyNumberFormat="1" applyFont="1" applyBorder="1" applyAlignment="1">
      <alignment horizontal="center" vertical="center"/>
    </xf>
    <xf numFmtId="176" fontId="45" fillId="0" borderId="4" xfId="0" applyNumberFormat="1" applyFont="1" applyBorder="1" applyAlignment="1">
      <alignment horizontal="center" vertical="center"/>
    </xf>
    <xf numFmtId="177" fontId="45" fillId="0" borderId="4" xfId="0" applyNumberFormat="1" applyFont="1" applyBorder="1" applyAlignment="1">
      <alignment horizontal="center" vertical="center"/>
    </xf>
    <xf numFmtId="176" fontId="75" fillId="0" borderId="77" xfId="0" applyNumberFormat="1" applyFont="1" applyBorder="1" applyAlignment="1">
      <alignment horizontal="center" vertical="center"/>
    </xf>
    <xf numFmtId="176" fontId="75" fillId="0" borderId="78" xfId="0" applyNumberFormat="1" applyFont="1" applyBorder="1" applyAlignment="1">
      <alignment horizontal="center" vertical="center"/>
    </xf>
    <xf numFmtId="179" fontId="76" fillId="0" borderId="59" xfId="0" applyNumberFormat="1" applyFont="1" applyBorder="1" applyAlignment="1">
      <alignment horizontal="center" vertical="center"/>
    </xf>
    <xf numFmtId="0" fontId="44" fillId="0" borderId="72" xfId="0" applyFont="1" applyBorder="1" applyAlignment="1">
      <alignment horizontal="center" vertical="center"/>
    </xf>
    <xf numFmtId="0" fontId="45" fillId="0" borderId="71" xfId="0" applyFont="1" applyBorder="1" applyAlignment="1">
      <alignment horizontal="center" vertical="center"/>
    </xf>
    <xf numFmtId="179" fontId="76" fillId="0" borderId="77" xfId="0" applyNumberFormat="1" applyFont="1" applyBorder="1" applyAlignment="1">
      <alignment horizontal="center" vertical="center"/>
    </xf>
    <xf numFmtId="179" fontId="75" fillId="0" borderId="77" xfId="0" applyNumberFormat="1" applyFont="1" applyBorder="1" applyAlignment="1">
      <alignment horizontal="center" vertical="center"/>
    </xf>
    <xf numFmtId="179" fontId="75" fillId="0" borderId="77" xfId="0" applyNumberFormat="1" applyFont="1" applyBorder="1" applyAlignment="1">
      <alignment vertical="center"/>
    </xf>
    <xf numFmtId="3" fontId="76" fillId="0" borderId="4" xfId="0" applyNumberFormat="1" applyFont="1" applyBorder="1" applyAlignment="1">
      <alignment horizontal="center" vertical="center"/>
    </xf>
    <xf numFmtId="3" fontId="75" fillId="0" borderId="18" xfId="0" applyNumberFormat="1" applyFont="1" applyBorder="1" applyAlignment="1">
      <alignment horizontal="center" vertical="center"/>
    </xf>
    <xf numFmtId="3" fontId="75" fillId="0" borderId="0" xfId="0" applyNumberFormat="1" applyFont="1" applyAlignment="1">
      <alignment horizontal="center" vertical="center"/>
    </xf>
    <xf numFmtId="178" fontId="75" fillId="0" borderId="0" xfId="0" applyNumberFormat="1" applyFont="1" applyAlignment="1">
      <alignment horizontal="center" vertical="center"/>
    </xf>
    <xf numFmtId="3" fontId="76" fillId="0" borderId="18" xfId="0" applyNumberFormat="1" applyFont="1" applyBorder="1" applyAlignment="1">
      <alignment horizontal="center" vertical="center"/>
    </xf>
    <xf numFmtId="3" fontId="76" fillId="0" borderId="0" xfId="0" applyNumberFormat="1" applyFont="1" applyAlignment="1">
      <alignment horizontal="center" vertical="center"/>
    </xf>
    <xf numFmtId="0" fontId="76" fillId="0" borderId="60" xfId="0" applyFont="1" applyBorder="1" applyAlignment="1">
      <alignment horizontal="center" vertical="center"/>
    </xf>
    <xf numFmtId="178" fontId="76" fillId="0" borderId="0" xfId="0" applyNumberFormat="1" applyFont="1" applyAlignment="1">
      <alignment horizontal="center" vertical="center"/>
    </xf>
    <xf numFmtId="0" fontId="76" fillId="0" borderId="61" xfId="0" applyFont="1" applyBorder="1" applyAlignment="1">
      <alignment horizontal="center" vertical="center"/>
    </xf>
    <xf numFmtId="3" fontId="76" fillId="0" borderId="0" xfId="35" applyNumberFormat="1" applyFont="1" applyFill="1" applyBorder="1" applyAlignment="1">
      <alignment horizontal="center" vertical="center"/>
    </xf>
    <xf numFmtId="176" fontId="75" fillId="0" borderId="0" xfId="0" applyNumberFormat="1" applyFont="1" applyAlignment="1">
      <alignment horizontal="center" vertical="center"/>
    </xf>
    <xf numFmtId="176" fontId="76" fillId="0" borderId="0" xfId="0" applyNumberFormat="1" applyFont="1" applyAlignment="1">
      <alignment horizontal="center" vertical="center"/>
    </xf>
    <xf numFmtId="0" fontId="75" fillId="0" borderId="61" xfId="0" applyFont="1" applyBorder="1" applyAlignment="1">
      <alignment horizontal="center" vertical="center"/>
    </xf>
    <xf numFmtId="189" fontId="75" fillId="0" borderId="60" xfId="0" applyNumberFormat="1" applyFont="1" applyBorder="1" applyAlignment="1">
      <alignment horizontal="center" vertical="center"/>
    </xf>
    <xf numFmtId="178" fontId="75" fillId="0" borderId="4" xfId="0" applyNumberFormat="1" applyFont="1" applyBorder="1" applyAlignment="1">
      <alignment horizontal="center" vertical="center"/>
    </xf>
    <xf numFmtId="176" fontId="75" fillId="0" borderId="79" xfId="0" applyNumberFormat="1" applyFont="1" applyBorder="1" applyAlignment="1">
      <alignment horizontal="center" vertical="center"/>
    </xf>
    <xf numFmtId="176" fontId="75" fillId="0" borderId="80" xfId="0" applyNumberFormat="1" applyFont="1" applyBorder="1" applyAlignment="1">
      <alignment horizontal="center" vertical="center"/>
    </xf>
    <xf numFmtId="41" fontId="75" fillId="0" borderId="80" xfId="35" applyFont="1" applyFill="1" applyBorder="1" applyAlignment="1">
      <alignment horizontal="center" vertical="center" wrapText="1"/>
    </xf>
    <xf numFmtId="41" fontId="75" fillId="0" borderId="18" xfId="35" applyFont="1" applyFill="1" applyBorder="1" applyAlignment="1">
      <alignment horizontal="center" vertical="center" wrapText="1"/>
    </xf>
    <xf numFmtId="41" fontId="75" fillId="0" borderId="0" xfId="35" applyFont="1" applyFill="1" applyBorder="1" applyAlignment="1">
      <alignment horizontal="center" vertical="center" wrapText="1"/>
    </xf>
    <xf numFmtId="188" fontId="75" fillId="0" borderId="0" xfId="35" applyNumberFormat="1" applyFont="1" applyFill="1" applyBorder="1" applyAlignment="1">
      <alignment horizontal="center" vertical="center" wrapText="1"/>
    </xf>
    <xf numFmtId="41" fontId="76" fillId="0" borderId="18" xfId="35" applyFont="1" applyFill="1" applyBorder="1" applyAlignment="1">
      <alignment horizontal="center" vertical="center" wrapText="1" shrinkToFit="1"/>
    </xf>
    <xf numFmtId="41" fontId="76" fillId="0" borderId="0" xfId="35" applyFont="1" applyFill="1" applyBorder="1" applyAlignment="1">
      <alignment horizontal="center" vertical="center" wrapText="1" shrinkToFit="1"/>
    </xf>
    <xf numFmtId="188" fontId="76" fillId="0" borderId="0" xfId="35" applyNumberFormat="1" applyFont="1" applyFill="1" applyBorder="1" applyAlignment="1">
      <alignment horizontal="center" vertical="center" wrapText="1"/>
    </xf>
    <xf numFmtId="41" fontId="76" fillId="0" borderId="4" xfId="35" applyFont="1" applyFill="1" applyBorder="1" applyAlignment="1">
      <alignment horizontal="center" vertical="center" wrapText="1" shrinkToFit="1"/>
    </xf>
    <xf numFmtId="41" fontId="75" fillId="0" borderId="4" xfId="0" applyNumberFormat="1" applyFont="1" applyBorder="1" applyAlignment="1">
      <alignment horizontal="center" vertical="center" wrapText="1" shrinkToFit="1"/>
    </xf>
    <xf numFmtId="179" fontId="75" fillId="0" borderId="51" xfId="0" applyNumberFormat="1" applyFont="1" applyBorder="1" applyAlignment="1">
      <alignment horizontal="center" vertical="center"/>
    </xf>
    <xf numFmtId="179" fontId="75" fillId="0" borderId="0" xfId="0" applyNumberFormat="1" applyFont="1" applyAlignment="1">
      <alignment horizontal="center" vertical="center"/>
    </xf>
    <xf numFmtId="176" fontId="76" fillId="0" borderId="4" xfId="0" applyNumberFormat="1" applyFont="1" applyBorder="1" applyAlignment="1">
      <alignment horizontal="center" vertical="center"/>
    </xf>
    <xf numFmtId="176" fontId="75" fillId="0" borderId="82" xfId="0" applyNumberFormat="1" applyFont="1" applyBorder="1" applyAlignment="1">
      <alignment horizontal="center" vertical="center"/>
    </xf>
    <xf numFmtId="176" fontId="75" fillId="0" borderId="83" xfId="0" applyNumberFormat="1" applyFont="1" applyBorder="1" applyAlignment="1">
      <alignment horizontal="center" vertical="center"/>
    </xf>
    <xf numFmtId="176" fontId="75" fillId="0" borderId="84" xfId="0" applyNumberFormat="1" applyFont="1" applyBorder="1" applyAlignment="1">
      <alignment horizontal="center" vertical="center"/>
    </xf>
    <xf numFmtId="179" fontId="75" fillId="0" borderId="85" xfId="0" applyNumberFormat="1" applyFont="1" applyBorder="1" applyAlignment="1">
      <alignment horizontal="center" vertical="center"/>
    </xf>
    <xf numFmtId="179" fontId="75" fillId="0" borderId="82" xfId="0" applyNumberFormat="1" applyFont="1" applyBorder="1" applyAlignment="1">
      <alignment horizontal="center" vertical="center"/>
    </xf>
    <xf numFmtId="179" fontId="76" fillId="0" borderId="85" xfId="0" applyNumberFormat="1" applyFont="1" applyBorder="1" applyAlignment="1">
      <alignment horizontal="center" vertical="center"/>
    </xf>
    <xf numFmtId="179" fontId="76" fillId="0" borderId="82" xfId="0" applyNumberFormat="1" applyFont="1" applyBorder="1" applyAlignment="1">
      <alignment horizontal="center" vertical="center"/>
    </xf>
    <xf numFmtId="179" fontId="76" fillId="0" borderId="86" xfId="0" applyNumberFormat="1" applyFont="1" applyBorder="1" applyAlignment="1">
      <alignment horizontal="center" vertical="center"/>
    </xf>
    <xf numFmtId="176" fontId="44" fillId="0" borderId="87" xfId="0" applyNumberFormat="1" applyFont="1" applyBorder="1" applyAlignment="1">
      <alignment horizontal="center" vertical="center"/>
    </xf>
    <xf numFmtId="176" fontId="44" fillId="0" borderId="88" xfId="0" applyNumberFormat="1" applyFont="1" applyBorder="1" applyAlignment="1">
      <alignment horizontal="center" vertical="center"/>
    </xf>
    <xf numFmtId="176" fontId="75" fillId="0" borderId="88" xfId="0" applyNumberFormat="1" applyFont="1" applyBorder="1" applyAlignment="1">
      <alignment horizontal="center" vertical="center"/>
    </xf>
    <xf numFmtId="176" fontId="75" fillId="0" borderId="89" xfId="0" applyNumberFormat="1" applyFont="1" applyBorder="1" applyAlignment="1">
      <alignment horizontal="center" vertical="center"/>
    </xf>
    <xf numFmtId="176" fontId="44" fillId="0" borderId="54" xfId="0" applyNumberFormat="1" applyFont="1" applyBorder="1" applyAlignment="1">
      <alignment horizontal="center" vertical="center"/>
    </xf>
    <xf numFmtId="176" fontId="44" fillId="0" borderId="55" xfId="0" applyNumberFormat="1" applyFont="1" applyBorder="1" applyAlignment="1">
      <alignment horizontal="center" vertical="center"/>
    </xf>
    <xf numFmtId="176" fontId="75" fillId="0" borderId="54" xfId="0" applyNumberFormat="1" applyFont="1" applyBorder="1" applyAlignment="1">
      <alignment horizontal="center" vertical="center"/>
    </xf>
    <xf numFmtId="176" fontId="75" fillId="0" borderId="56" xfId="0" applyNumberFormat="1" applyFont="1" applyBorder="1" applyAlignment="1">
      <alignment horizontal="center" vertical="center"/>
    </xf>
    <xf numFmtId="176" fontId="75" fillId="0" borderId="63" xfId="0" applyNumberFormat="1" applyFont="1" applyBorder="1" applyAlignment="1">
      <alignment horizontal="center" vertical="center"/>
    </xf>
    <xf numFmtId="176" fontId="76" fillId="0" borderId="59" xfId="0" applyNumberFormat="1" applyFont="1" applyBorder="1" applyAlignment="1">
      <alignment horizontal="center" vertical="center"/>
    </xf>
    <xf numFmtId="176" fontId="75" fillId="0" borderId="90" xfId="0" applyNumberFormat="1" applyFont="1" applyBorder="1" applyAlignment="1">
      <alignment horizontal="center" vertical="center"/>
    </xf>
    <xf numFmtId="176" fontId="75" fillId="0" borderId="91" xfId="0" applyNumberFormat="1" applyFont="1" applyBorder="1" applyAlignment="1">
      <alignment horizontal="center" vertical="center"/>
    </xf>
    <xf numFmtId="0" fontId="38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center" vertical="center"/>
    </xf>
    <xf numFmtId="0" fontId="48" fillId="0" borderId="0" xfId="0" applyFont="1" applyBorder="1" applyAlignment="1">
      <alignment horizontal="left" vertical="center" wrapText="1"/>
    </xf>
    <xf numFmtId="0" fontId="50" fillId="0" borderId="0" xfId="0" applyFont="1" applyBorder="1" applyAlignment="1">
      <alignment horizontal="left" vertical="center" wrapText="1"/>
    </xf>
    <xf numFmtId="0" fontId="50" fillId="0" borderId="0" xfId="0" applyFont="1" applyBorder="1" applyAlignment="1">
      <alignment horizontal="left" vertical="center"/>
    </xf>
    <xf numFmtId="0" fontId="50" fillId="0" borderId="4" xfId="0" applyFont="1" applyBorder="1" applyAlignment="1">
      <alignment horizontal="right" vertical="center"/>
    </xf>
    <xf numFmtId="0" fontId="52" fillId="0" borderId="21" xfId="0" applyFont="1" applyBorder="1" applyAlignment="1">
      <alignment horizontal="center" vertical="center" wrapText="1"/>
    </xf>
    <xf numFmtId="0" fontId="54" fillId="0" borderId="33" xfId="0" applyFont="1" applyBorder="1" applyAlignment="1">
      <alignment horizontal="center" vertical="center"/>
    </xf>
    <xf numFmtId="0" fontId="54" fillId="0" borderId="32" xfId="0" applyFont="1" applyBorder="1" applyAlignment="1">
      <alignment horizontal="center" vertical="center"/>
    </xf>
    <xf numFmtId="0" fontId="48" fillId="0" borderId="0" xfId="0" applyFont="1" applyBorder="1" applyAlignment="1">
      <alignment horizontal="left" vertical="center"/>
    </xf>
    <xf numFmtId="0" fontId="50" fillId="0" borderId="4" xfId="0" applyFont="1" applyBorder="1" applyAlignment="1">
      <alignment horizontal="left" vertical="center"/>
    </xf>
    <xf numFmtId="0" fontId="51" fillId="0" borderId="39" xfId="0" applyFont="1" applyBorder="1" applyAlignment="1">
      <alignment horizontal="center" vertical="center" wrapText="1"/>
    </xf>
    <xf numFmtId="0" fontId="51" fillId="0" borderId="40" xfId="0" applyFont="1" applyBorder="1" applyAlignment="1">
      <alignment horizontal="center" vertical="center" wrapText="1"/>
    </xf>
    <xf numFmtId="0" fontId="51" fillId="0" borderId="41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/>
    </xf>
    <xf numFmtId="0" fontId="51" fillId="0" borderId="35" xfId="0" applyFont="1" applyBorder="1" applyAlignment="1">
      <alignment horizontal="center" vertical="center"/>
    </xf>
    <xf numFmtId="0" fontId="51" fillId="0" borderId="34" xfId="0" applyFont="1" applyBorder="1" applyAlignment="1">
      <alignment horizontal="center" vertical="center" wrapText="1"/>
    </xf>
    <xf numFmtId="0" fontId="54" fillId="0" borderId="6" xfId="0" applyFont="1" applyBorder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/>
    </xf>
    <xf numFmtId="0" fontId="51" fillId="0" borderId="17" xfId="0" applyFont="1" applyBorder="1" applyAlignment="1">
      <alignment horizontal="center" vertical="center"/>
    </xf>
    <xf numFmtId="0" fontId="51" fillId="0" borderId="36" xfId="0" applyFont="1" applyBorder="1" applyAlignment="1">
      <alignment horizontal="center" vertical="center"/>
    </xf>
    <xf numFmtId="0" fontId="48" fillId="0" borderId="0" xfId="0" applyFont="1" applyAlignment="1">
      <alignment horizontal="left" vertical="center"/>
    </xf>
    <xf numFmtId="0" fontId="52" fillId="0" borderId="22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/>
    </xf>
    <xf numFmtId="0" fontId="52" fillId="0" borderId="37" xfId="0" applyFont="1" applyBorder="1" applyAlignment="1">
      <alignment horizontal="center" vertical="center" wrapText="1"/>
    </xf>
    <xf numFmtId="0" fontId="52" fillId="0" borderId="38" xfId="0" applyFont="1" applyBorder="1" applyAlignment="1">
      <alignment horizontal="center" vertical="center"/>
    </xf>
    <xf numFmtId="0" fontId="52" fillId="0" borderId="20" xfId="0" applyFont="1" applyBorder="1" applyAlignment="1">
      <alignment horizontal="center" vertical="center"/>
    </xf>
    <xf numFmtId="0" fontId="53" fillId="0" borderId="34" xfId="0" applyFont="1" applyBorder="1" applyAlignment="1">
      <alignment horizontal="center" vertical="center"/>
    </xf>
    <xf numFmtId="0" fontId="53" fillId="0" borderId="6" xfId="0" applyFont="1" applyBorder="1" applyAlignment="1">
      <alignment horizontal="center" vertical="center"/>
    </xf>
    <xf numFmtId="0" fontId="53" fillId="0" borderId="38" xfId="0" applyFont="1" applyBorder="1" applyAlignment="1">
      <alignment horizontal="center" vertical="center" wrapText="1"/>
    </xf>
    <xf numFmtId="0" fontId="53" fillId="0" borderId="20" xfId="0" applyFont="1" applyBorder="1" applyAlignment="1">
      <alignment horizontal="center" vertical="center" wrapText="1"/>
    </xf>
    <xf numFmtId="0" fontId="52" fillId="0" borderId="30" xfId="0" applyFont="1" applyBorder="1" applyAlignment="1">
      <alignment horizontal="center" vertical="center" wrapText="1"/>
    </xf>
    <xf numFmtId="0" fontId="53" fillId="0" borderId="18" xfId="0" applyFont="1" applyBorder="1" applyAlignment="1">
      <alignment horizontal="center" vertical="center"/>
    </xf>
    <xf numFmtId="0" fontId="53" fillId="0" borderId="19" xfId="0" applyFont="1" applyBorder="1" applyAlignment="1">
      <alignment horizontal="center" vertical="center"/>
    </xf>
    <xf numFmtId="0" fontId="55" fillId="0" borderId="34" xfId="0" applyFont="1" applyBorder="1" applyAlignment="1">
      <alignment horizontal="center" vertical="center" wrapText="1"/>
    </xf>
    <xf numFmtId="0" fontId="56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2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/>
    </xf>
    <xf numFmtId="177" fontId="38" fillId="0" borderId="47" xfId="0" applyNumberFormat="1" applyFont="1" applyBorder="1" applyAlignment="1">
      <alignment horizontal="center" vertical="center"/>
    </xf>
    <xf numFmtId="177" fontId="38" fillId="0" borderId="45" xfId="0" applyNumberFormat="1" applyFont="1" applyBorder="1" applyAlignment="1">
      <alignment horizontal="center" vertical="center"/>
    </xf>
    <xf numFmtId="177" fontId="38" fillId="0" borderId="18" xfId="0" applyNumberFormat="1" applyFont="1" applyBorder="1" applyAlignment="1">
      <alignment horizontal="center" vertical="center"/>
    </xf>
    <xf numFmtId="177" fontId="38" fillId="0" borderId="0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177" fontId="39" fillId="0" borderId="69" xfId="0" applyNumberFormat="1" applyFont="1" applyBorder="1" applyAlignment="1">
      <alignment horizontal="center" vertical="center"/>
    </xf>
    <xf numFmtId="177" fontId="39" fillId="0" borderId="57" xfId="0" applyNumberFormat="1" applyFont="1" applyBorder="1" applyAlignment="1">
      <alignment horizontal="center" vertical="center"/>
    </xf>
    <xf numFmtId="177" fontId="38" fillId="0" borderId="49" xfId="0" applyNumberFormat="1" applyFont="1" applyBorder="1" applyAlignment="1">
      <alignment horizontal="center" vertical="center"/>
    </xf>
    <xf numFmtId="177" fontId="38" fillId="0" borderId="50" xfId="0" applyNumberFormat="1" applyFont="1" applyBorder="1" applyAlignment="1">
      <alignment horizontal="center" vertical="center"/>
    </xf>
    <xf numFmtId="177" fontId="38" fillId="0" borderId="59" xfId="0" applyNumberFormat="1" applyFont="1" applyBorder="1" applyAlignment="1">
      <alignment horizontal="center" vertical="center"/>
    </xf>
    <xf numFmtId="177" fontId="38" fillId="0" borderId="55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3" fillId="0" borderId="19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52" fillId="0" borderId="20" xfId="0" applyFont="1" applyBorder="1" applyAlignment="1">
      <alignment horizontal="center" vertical="center" wrapText="1"/>
    </xf>
    <xf numFmtId="0" fontId="58" fillId="0" borderId="21" xfId="0" applyFont="1" applyBorder="1" applyAlignment="1">
      <alignment horizontal="center" vertical="center" wrapText="1"/>
    </xf>
    <xf numFmtId="0" fontId="59" fillId="0" borderId="33" xfId="0" applyFont="1" applyBorder="1" applyAlignment="1">
      <alignment horizontal="center" vertical="center"/>
    </xf>
    <xf numFmtId="0" fontId="59" fillId="0" borderId="32" xfId="0" applyFont="1" applyBorder="1" applyAlignment="1">
      <alignment horizontal="center" vertical="center"/>
    </xf>
    <xf numFmtId="0" fontId="58" fillId="0" borderId="34" xfId="0" applyFont="1" applyBorder="1" applyAlignment="1">
      <alignment horizontal="center" vertical="center"/>
    </xf>
    <xf numFmtId="0" fontId="58" fillId="0" borderId="22" xfId="0" applyFont="1" applyBorder="1" applyAlignment="1">
      <alignment horizontal="center" vertical="center" wrapText="1"/>
    </xf>
    <xf numFmtId="0" fontId="58" fillId="0" borderId="34" xfId="0" applyFont="1" applyBorder="1" applyAlignment="1">
      <alignment horizontal="center" vertical="center" wrapText="1"/>
    </xf>
    <xf numFmtId="0" fontId="58" fillId="0" borderId="6" xfId="0" applyFont="1" applyBorder="1" applyAlignment="1">
      <alignment horizontal="center" vertical="center"/>
    </xf>
    <xf numFmtId="0" fontId="50" fillId="0" borderId="0" xfId="0" applyFont="1" applyAlignment="1">
      <alignment horizontal="left" vertical="center"/>
    </xf>
    <xf numFmtId="0" fontId="58" fillId="0" borderId="22" xfId="0" applyFont="1" applyBorder="1" applyAlignment="1">
      <alignment horizontal="center" vertical="center"/>
    </xf>
    <xf numFmtId="0" fontId="59" fillId="0" borderId="34" xfId="0" applyFont="1" applyBorder="1" applyAlignment="1">
      <alignment horizontal="center" vertical="center"/>
    </xf>
    <xf numFmtId="0" fontId="59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50" fillId="0" borderId="0" xfId="0" applyFont="1" applyBorder="1" applyAlignment="1">
      <alignment horizontal="right" vertical="center"/>
    </xf>
    <xf numFmtId="0" fontId="50" fillId="0" borderId="31" xfId="0" applyFont="1" applyBorder="1" applyAlignment="1">
      <alignment horizontal="left" vertical="center"/>
    </xf>
    <xf numFmtId="176" fontId="44" fillId="0" borderId="74" xfId="0" applyNumberFormat="1" applyFont="1" applyFill="1" applyBorder="1" applyAlignment="1">
      <alignment horizontal="center" vertical="center"/>
    </xf>
    <xf numFmtId="176" fontId="45" fillId="0" borderId="0" xfId="0" applyNumberFormat="1" applyFont="1" applyBorder="1" applyAlignment="1">
      <alignment horizontal="center" vertical="center"/>
    </xf>
    <xf numFmtId="176" fontId="44" fillId="0" borderId="18" xfId="0" applyNumberFormat="1" applyFont="1" applyBorder="1" applyAlignment="1">
      <alignment horizontal="center" vertical="center"/>
    </xf>
    <xf numFmtId="176" fontId="44" fillId="0" borderId="0" xfId="0" applyNumberFormat="1" applyFont="1" applyBorder="1" applyAlignment="1">
      <alignment horizontal="center" vertical="center"/>
    </xf>
    <xf numFmtId="176" fontId="44" fillId="0" borderId="47" xfId="0" applyNumberFormat="1" applyFont="1" applyBorder="1" applyAlignment="1">
      <alignment horizontal="center" vertical="center"/>
    </xf>
    <xf numFmtId="176" fontId="44" fillId="0" borderId="45" xfId="0" applyNumberFormat="1" applyFont="1" applyBorder="1" applyAlignment="1">
      <alignment horizontal="center" vertical="center"/>
    </xf>
    <xf numFmtId="0" fontId="44" fillId="0" borderId="31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176" fontId="45" fillId="0" borderId="75" xfId="0" applyNumberFormat="1" applyFont="1" applyBorder="1" applyAlignment="1">
      <alignment horizontal="center" vertical="center"/>
    </xf>
    <xf numFmtId="176" fontId="45" fillId="0" borderId="67" xfId="0" applyNumberFormat="1" applyFont="1" applyBorder="1" applyAlignment="1">
      <alignment horizontal="center" vertical="center"/>
    </xf>
    <xf numFmtId="176" fontId="44" fillId="0" borderId="49" xfId="0" applyNumberFormat="1" applyFont="1" applyBorder="1" applyAlignment="1">
      <alignment horizontal="center" vertical="center"/>
    </xf>
    <xf numFmtId="176" fontId="44" fillId="0" borderId="50" xfId="0" applyNumberFormat="1" applyFont="1" applyBorder="1" applyAlignment="1">
      <alignment horizontal="center" vertical="center"/>
    </xf>
    <xf numFmtId="176" fontId="44" fillId="0" borderId="73" xfId="0" applyNumberFormat="1" applyFont="1" applyBorder="1" applyAlignment="1">
      <alignment horizontal="center" vertical="center"/>
    </xf>
    <xf numFmtId="176" fontId="44" fillId="0" borderId="74" xfId="0" applyNumberFormat="1" applyFont="1" applyBorder="1" applyAlignment="1">
      <alignment horizontal="center" vertical="center"/>
    </xf>
    <xf numFmtId="0" fontId="51" fillId="0" borderId="21" xfId="0" applyFont="1" applyBorder="1" applyAlignment="1">
      <alignment horizontal="center" vertical="center" wrapText="1"/>
    </xf>
    <xf numFmtId="0" fontId="51" fillId="0" borderId="30" xfId="0" applyFont="1" applyBorder="1" applyAlignment="1">
      <alignment horizontal="center" vertical="center" wrapText="1"/>
    </xf>
    <xf numFmtId="0" fontId="51" fillId="0" borderId="31" xfId="0" applyFont="1" applyBorder="1" applyAlignment="1">
      <alignment horizontal="center" vertical="center" wrapText="1"/>
    </xf>
    <xf numFmtId="0" fontId="51" fillId="0" borderId="18" xfId="0" applyFont="1" applyBorder="1" applyAlignment="1">
      <alignment horizontal="center" vertical="center" wrapText="1"/>
    </xf>
    <xf numFmtId="0" fontId="51" fillId="0" borderId="0" xfId="0" applyFont="1" applyBorder="1" applyAlignment="1">
      <alignment horizontal="center" vertical="center" wrapText="1"/>
    </xf>
    <xf numFmtId="0" fontId="51" fillId="0" borderId="22" xfId="0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/>
    </xf>
    <xf numFmtId="0" fontId="51" fillId="0" borderId="33" xfId="0" applyFont="1" applyBorder="1" applyAlignment="1">
      <alignment horizontal="center" vertical="center"/>
    </xf>
    <xf numFmtId="0" fontId="51" fillId="0" borderId="5" xfId="0" applyFont="1" applyBorder="1" applyAlignment="1">
      <alignment horizontal="center" vertical="center" wrapText="1"/>
    </xf>
    <xf numFmtId="0" fontId="51" fillId="0" borderId="32" xfId="0" applyFont="1" applyBorder="1" applyAlignment="1">
      <alignment horizontal="center" vertical="center" wrapText="1"/>
    </xf>
    <xf numFmtId="0" fontId="51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8" fillId="0" borderId="2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58" fillId="0" borderId="24" xfId="0" applyFont="1" applyBorder="1" applyAlignment="1">
      <alignment horizontal="center" vertical="center" wrapText="1"/>
    </xf>
    <xf numFmtId="0" fontId="58" fillId="0" borderId="25" xfId="0" applyFont="1" applyBorder="1" applyAlignment="1">
      <alignment horizontal="center" vertical="center" wrapText="1"/>
    </xf>
    <xf numFmtId="0" fontId="59" fillId="0" borderId="22" xfId="0" applyFont="1" applyBorder="1" applyAlignment="1">
      <alignment horizontal="center" vertical="center"/>
    </xf>
    <xf numFmtId="0" fontId="59" fillId="0" borderId="23" xfId="0" applyFont="1" applyBorder="1" applyAlignment="1">
      <alignment horizontal="center" vertical="center"/>
    </xf>
    <xf numFmtId="0" fontId="58" fillId="0" borderId="26" xfId="0" applyFont="1" applyBorder="1" applyAlignment="1">
      <alignment horizontal="center" vertical="center" wrapText="1"/>
    </xf>
    <xf numFmtId="176" fontId="76" fillId="0" borderId="55" xfId="0" applyNumberFormat="1" applyFont="1" applyBorder="1" applyAlignment="1">
      <alignment horizontal="center" vertical="center"/>
    </xf>
    <xf numFmtId="0" fontId="58" fillId="0" borderId="30" xfId="0" applyFont="1" applyBorder="1" applyAlignment="1">
      <alignment horizontal="center" vertical="center" wrapText="1"/>
    </xf>
    <xf numFmtId="0" fontId="58" fillId="0" borderId="29" xfId="0" applyFont="1" applyBorder="1" applyAlignment="1">
      <alignment horizontal="center" vertical="center" wrapText="1"/>
    </xf>
    <xf numFmtId="0" fontId="58" fillId="0" borderId="18" xfId="0" applyFont="1" applyBorder="1" applyAlignment="1">
      <alignment horizontal="center" vertical="center" wrapText="1"/>
    </xf>
    <xf numFmtId="0" fontId="58" fillId="0" borderId="28" xfId="0" applyFont="1" applyBorder="1" applyAlignment="1">
      <alignment horizontal="center" vertical="center" wrapText="1"/>
    </xf>
    <xf numFmtId="0" fontId="58" fillId="0" borderId="19" xfId="0" applyFont="1" applyBorder="1" applyAlignment="1">
      <alignment horizontal="center" vertical="center" wrapText="1"/>
    </xf>
    <xf numFmtId="0" fontId="58" fillId="0" borderId="27" xfId="0" applyFont="1" applyBorder="1" applyAlignment="1">
      <alignment horizontal="center" vertical="center" wrapText="1"/>
    </xf>
    <xf numFmtId="176" fontId="75" fillId="0" borderId="77" xfId="0" applyNumberFormat="1" applyFont="1" applyBorder="1" applyAlignment="1">
      <alignment horizontal="center" vertical="center"/>
    </xf>
    <xf numFmtId="0" fontId="58" fillId="0" borderId="30" xfId="0" applyFont="1" applyBorder="1" applyAlignment="1">
      <alignment horizontal="center" vertical="center"/>
    </xf>
    <xf numFmtId="0" fontId="58" fillId="0" borderId="31" xfId="0" applyFont="1" applyBorder="1" applyAlignment="1">
      <alignment horizontal="center" vertical="center"/>
    </xf>
    <xf numFmtId="179" fontId="76" fillId="0" borderId="55" xfId="0" applyNumberFormat="1" applyFont="1" applyBorder="1" applyAlignment="1">
      <alignment horizontal="center" vertical="center"/>
    </xf>
    <xf numFmtId="179" fontId="44" fillId="0" borderId="45" xfId="0" applyNumberFormat="1" applyFont="1" applyBorder="1" applyAlignment="1">
      <alignment horizontal="center" vertical="center"/>
    </xf>
    <xf numFmtId="179" fontId="44" fillId="0" borderId="0" xfId="0" applyNumberFormat="1" applyFont="1" applyBorder="1" applyAlignment="1">
      <alignment horizontal="center" vertical="center"/>
    </xf>
    <xf numFmtId="0" fontId="52" fillId="0" borderId="6" xfId="0" applyFont="1" applyBorder="1" applyAlignment="1">
      <alignment horizontal="center" vertical="center" wrapText="1"/>
    </xf>
    <xf numFmtId="0" fontId="58" fillId="0" borderId="17" xfId="0" applyFont="1" applyBorder="1" applyAlignment="1">
      <alignment horizontal="center" vertical="center" wrapText="1"/>
    </xf>
    <xf numFmtId="0" fontId="58" fillId="0" borderId="36" xfId="0" applyFont="1" applyBorder="1" applyAlignment="1">
      <alignment horizontal="center" vertical="center"/>
    </xf>
    <xf numFmtId="0" fontId="58" fillId="0" borderId="23" xfId="0" applyFont="1" applyBorder="1" applyAlignment="1">
      <alignment horizontal="center" vertical="center" wrapText="1"/>
    </xf>
    <xf numFmtId="0" fontId="58" fillId="0" borderId="35" xfId="0" applyFont="1" applyBorder="1" applyAlignment="1">
      <alignment horizontal="center" vertical="center" wrapText="1"/>
    </xf>
    <xf numFmtId="0" fontId="58" fillId="0" borderId="36" xfId="0" applyFont="1" applyBorder="1" applyAlignment="1">
      <alignment horizontal="center" vertical="center" wrapText="1"/>
    </xf>
    <xf numFmtId="0" fontId="58" fillId="0" borderId="33" xfId="0" applyFont="1" applyBorder="1" applyAlignment="1">
      <alignment horizontal="center" vertical="center" wrapText="1"/>
    </xf>
    <xf numFmtId="179" fontId="76" fillId="0" borderId="68" xfId="0" applyNumberFormat="1" applyFont="1" applyBorder="1" applyAlignment="1">
      <alignment horizontal="center" vertical="center"/>
    </xf>
    <xf numFmtId="0" fontId="49" fillId="0" borderId="0" xfId="0" applyFont="1" applyBorder="1" applyAlignment="1">
      <alignment vertical="center"/>
    </xf>
    <xf numFmtId="0" fontId="58" fillId="0" borderId="33" xfId="0" applyFont="1" applyBorder="1" applyAlignment="1">
      <alignment horizontal="center" vertical="center"/>
    </xf>
    <xf numFmtId="0" fontId="58" fillId="0" borderId="32" xfId="0" applyFont="1" applyBorder="1" applyAlignment="1">
      <alignment horizontal="center" vertical="center"/>
    </xf>
    <xf numFmtId="179" fontId="75" fillId="0" borderId="77" xfId="0" applyNumberFormat="1" applyFont="1" applyBorder="1" applyAlignment="1">
      <alignment horizontal="center" vertical="center"/>
    </xf>
    <xf numFmtId="179" fontId="44" fillId="0" borderId="50" xfId="0" applyNumberFormat="1" applyFont="1" applyBorder="1" applyAlignment="1">
      <alignment horizontal="center" vertical="center"/>
    </xf>
    <xf numFmtId="179" fontId="75" fillId="0" borderId="78" xfId="0" applyNumberFormat="1" applyFont="1" applyBorder="1" applyAlignment="1">
      <alignment horizontal="center" vertical="center"/>
    </xf>
    <xf numFmtId="0" fontId="59" fillId="0" borderId="5" xfId="0" applyFont="1" applyBorder="1" applyAlignment="1">
      <alignment horizontal="center" vertical="center"/>
    </xf>
    <xf numFmtId="0" fontId="48" fillId="0" borderId="0" xfId="0" applyFont="1" applyAlignment="1">
      <alignment horizontal="left" vertical="center" wrapText="1"/>
    </xf>
    <xf numFmtId="176" fontId="44" fillId="0" borderId="45" xfId="0" applyNumberFormat="1" applyFont="1" applyFill="1" applyBorder="1" applyAlignment="1">
      <alignment horizontal="center" vertical="center"/>
    </xf>
    <xf numFmtId="0" fontId="44" fillId="0" borderId="31" xfId="0" applyFont="1" applyFill="1" applyBorder="1" applyAlignment="1">
      <alignment horizontal="left" vertical="center" wrapText="1"/>
    </xf>
    <xf numFmtId="176" fontId="45" fillId="0" borderId="31" xfId="0" applyNumberFormat="1" applyFont="1" applyFill="1" applyBorder="1" applyAlignment="1">
      <alignment horizontal="center" vertical="center"/>
    </xf>
    <xf numFmtId="176" fontId="44" fillId="0" borderId="0" xfId="0" applyNumberFormat="1" applyFont="1" applyFill="1" applyBorder="1" applyAlignment="1">
      <alignment horizontal="center" vertical="center"/>
    </xf>
    <xf numFmtId="176" fontId="75" fillId="0" borderId="80" xfId="0" applyNumberFormat="1" applyFont="1" applyBorder="1" applyAlignment="1">
      <alignment horizontal="center" vertical="center"/>
    </xf>
    <xf numFmtId="176" fontId="44" fillId="0" borderId="50" xfId="0" applyNumberFormat="1" applyFont="1" applyFill="1" applyBorder="1" applyAlignment="1">
      <alignment horizontal="center" vertical="center"/>
    </xf>
    <xf numFmtId="176" fontId="76" fillId="0" borderId="74" xfId="0" applyNumberFormat="1" applyFont="1" applyFill="1" applyBorder="1" applyAlignment="1">
      <alignment horizontal="center" vertical="center"/>
    </xf>
    <xf numFmtId="0" fontId="52" fillId="0" borderId="15" xfId="0" applyFont="1" applyFill="1" applyBorder="1" applyAlignment="1">
      <alignment horizontal="center" vertical="center" wrapText="1"/>
    </xf>
    <xf numFmtId="0" fontId="52" fillId="0" borderId="2" xfId="0" applyFont="1" applyFill="1" applyBorder="1" applyAlignment="1">
      <alignment horizontal="center" vertical="center" wrapText="1"/>
    </xf>
    <xf numFmtId="41" fontId="52" fillId="0" borderId="34" xfId="35" applyFont="1" applyFill="1" applyBorder="1" applyAlignment="1">
      <alignment horizontal="center" vertical="center" wrapText="1"/>
    </xf>
    <xf numFmtId="41" fontId="52" fillId="0" borderId="34" xfId="35" applyFont="1" applyFill="1" applyBorder="1" applyAlignment="1">
      <alignment horizontal="center" vertical="center"/>
    </xf>
    <xf numFmtId="41" fontId="52" fillId="0" borderId="6" xfId="35" applyFont="1" applyFill="1" applyBorder="1" applyAlignment="1">
      <alignment horizontal="center" vertical="center"/>
    </xf>
    <xf numFmtId="41" fontId="52" fillId="0" borderId="21" xfId="35" applyFont="1" applyFill="1" applyBorder="1" applyAlignment="1">
      <alignment horizontal="center" vertical="center"/>
    </xf>
    <xf numFmtId="0" fontId="52" fillId="0" borderId="33" xfId="0" applyFont="1" applyFill="1" applyBorder="1" applyAlignment="1">
      <alignment horizontal="center" vertical="center"/>
    </xf>
    <xf numFmtId="0" fontId="52" fillId="0" borderId="32" xfId="0" applyFont="1" applyFill="1" applyBorder="1" applyAlignment="1">
      <alignment horizontal="center" vertical="center"/>
    </xf>
    <xf numFmtId="41" fontId="52" fillId="0" borderId="22" xfId="35" applyFont="1" applyFill="1" applyBorder="1" applyAlignment="1">
      <alignment horizontal="center" vertical="center" wrapText="1"/>
    </xf>
    <xf numFmtId="41" fontId="52" fillId="0" borderId="22" xfId="35" applyFont="1" applyFill="1" applyBorder="1" applyAlignment="1">
      <alignment horizontal="center" vertical="center"/>
    </xf>
    <xf numFmtId="0" fontId="52" fillId="0" borderId="23" xfId="0" applyFont="1" applyFill="1" applyBorder="1" applyAlignment="1">
      <alignment horizontal="center" vertical="center" wrapText="1"/>
    </xf>
    <xf numFmtId="0" fontId="52" fillId="0" borderId="17" xfId="0" applyFont="1" applyFill="1" applyBorder="1" applyAlignment="1">
      <alignment horizontal="center" vertical="center"/>
    </xf>
    <xf numFmtId="0" fontId="52" fillId="0" borderId="5" xfId="0" applyFont="1" applyFill="1" applyBorder="1" applyAlignment="1">
      <alignment horizontal="center" vertical="center"/>
    </xf>
    <xf numFmtId="41" fontId="35" fillId="0" borderId="0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9" fontId="43" fillId="0" borderId="31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179" fontId="42" fillId="0" borderId="0" xfId="0" applyNumberFormat="1" applyFont="1" applyFill="1" applyBorder="1" applyAlignment="1">
      <alignment horizontal="center" vertical="center"/>
    </xf>
    <xf numFmtId="179" fontId="42" fillId="0" borderId="4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79" fontId="76" fillId="0" borderId="76" xfId="0" applyNumberFormat="1" applyFont="1" applyFill="1" applyBorder="1" applyAlignment="1" applyProtection="1">
      <alignment horizontal="center" vertical="center"/>
    </xf>
    <xf numFmtId="179" fontId="75" fillId="0" borderId="81" xfId="0" applyNumberFormat="1" applyFont="1" applyBorder="1" applyAlignment="1">
      <alignment horizontal="center" vertical="center"/>
    </xf>
    <xf numFmtId="41" fontId="26" fillId="0" borderId="0" xfId="35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34" fillId="0" borderId="0" xfId="0" applyFont="1" applyFill="1" applyBorder="1" applyAlignment="1">
      <alignment horizontal="center" vertical="center" wrapText="1"/>
    </xf>
    <xf numFmtId="0" fontId="42" fillId="0" borderId="31" xfId="0" applyNumberFormat="1" applyFont="1" applyFill="1" applyBorder="1" applyAlignment="1">
      <alignment horizontal="left" vertical="center"/>
    </xf>
    <xf numFmtId="179" fontId="42" fillId="0" borderId="50" xfId="0" applyNumberFormat="1" applyFont="1" applyFill="1" applyBorder="1" applyAlignment="1">
      <alignment horizontal="center" vertical="center"/>
    </xf>
    <xf numFmtId="0" fontId="44" fillId="0" borderId="50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51" fillId="0" borderId="29" xfId="0" applyFont="1" applyBorder="1" applyAlignment="1">
      <alignment horizontal="center" vertical="center" wrapText="1"/>
    </xf>
    <xf numFmtId="0" fontId="51" fillId="0" borderId="4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1" fillId="0" borderId="37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center" vertical="center" wrapText="1"/>
    </xf>
    <xf numFmtId="0" fontId="51" fillId="0" borderId="35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/>
    </xf>
    <xf numFmtId="0" fontId="44" fillId="0" borderId="45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8" fillId="0" borderId="50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78" fillId="0" borderId="22" xfId="0" applyNumberFormat="1" applyFont="1" applyFill="1" applyBorder="1" applyAlignment="1" applyProtection="1">
      <alignment horizontal="center" vertical="center" wrapText="1"/>
    </xf>
    <xf numFmtId="0" fontId="78" fillId="0" borderId="64" xfId="0" applyNumberFormat="1" applyFont="1" applyFill="1" applyBorder="1" applyAlignment="1" applyProtection="1">
      <alignment horizontal="center" vertical="center" wrapText="1"/>
    </xf>
    <xf numFmtId="0" fontId="38" fillId="0" borderId="45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66" xfId="0" applyFont="1" applyBorder="1" applyAlignment="1">
      <alignment horizontal="right" vertical="center"/>
    </xf>
    <xf numFmtId="0" fontId="7" fillId="0" borderId="3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50" fillId="0" borderId="0" xfId="0" applyFont="1" applyAlignment="1">
      <alignment horizontal="right" vertical="center"/>
    </xf>
    <xf numFmtId="0" fontId="74" fillId="0" borderId="0" xfId="0" applyFont="1" applyBorder="1" applyAlignment="1">
      <alignment horizontal="left" vertical="center"/>
    </xf>
    <xf numFmtId="0" fontId="52" fillId="0" borderId="15" xfId="0" applyFont="1" applyBorder="1" applyAlignment="1">
      <alignment horizontal="center" vertical="center" wrapText="1"/>
    </xf>
    <xf numFmtId="0" fontId="49" fillId="0" borderId="7" xfId="0" applyFont="1" applyBorder="1"/>
    <xf numFmtId="0" fontId="49" fillId="0" borderId="2" xfId="0" applyFont="1" applyBorder="1"/>
    <xf numFmtId="176" fontId="75" fillId="0" borderId="4" xfId="0" applyNumberFormat="1" applyFont="1" applyBorder="1" applyAlignment="1">
      <alignment horizontal="center" vertical="center"/>
    </xf>
    <xf numFmtId="0" fontId="50" fillId="0" borderId="31" xfId="0" applyFont="1" applyBorder="1" applyAlignment="1">
      <alignment horizontal="left" vertical="center" wrapText="1"/>
    </xf>
    <xf numFmtId="0" fontId="52" fillId="0" borderId="14" xfId="0" applyFont="1" applyBorder="1" applyAlignment="1">
      <alignment horizontal="center" vertical="center" wrapText="1"/>
    </xf>
    <xf numFmtId="0" fontId="52" fillId="0" borderId="15" xfId="0" applyFont="1" applyBorder="1" applyAlignment="1">
      <alignment horizontal="center" vertical="center"/>
    </xf>
    <xf numFmtId="0" fontId="52" fillId="0" borderId="14" xfId="0" applyFont="1" applyBorder="1" applyAlignment="1">
      <alignment horizontal="center" vertical="center"/>
    </xf>
    <xf numFmtId="187" fontId="64" fillId="0" borderId="0" xfId="0" applyNumberFormat="1" applyFont="1" applyBorder="1" applyAlignment="1">
      <alignment horizontal="center" vertical="center"/>
    </xf>
    <xf numFmtId="0" fontId="39" fillId="0" borderId="69" xfId="0" applyFont="1" applyBorder="1" applyAlignment="1">
      <alignment horizontal="center" vertical="center"/>
    </xf>
    <xf numFmtId="0" fontId="39" fillId="0" borderId="57" xfId="0" applyFont="1" applyBorder="1" applyAlignment="1">
      <alignment horizontal="center" vertical="center"/>
    </xf>
    <xf numFmtId="0" fontId="45" fillId="0" borderId="57" xfId="0" applyFont="1" applyBorder="1" applyAlignment="1">
      <alignment horizontal="center" vertical="center"/>
    </xf>
    <xf numFmtId="0" fontId="45" fillId="0" borderId="70" xfId="0" applyFont="1" applyBorder="1" applyAlignment="1">
      <alignment horizontal="center" vertical="center"/>
    </xf>
    <xf numFmtId="0" fontId="38" fillId="0" borderId="59" xfId="0" applyFont="1" applyBorder="1" applyAlignment="1">
      <alignment horizontal="center" vertical="center"/>
    </xf>
    <xf numFmtId="0" fontId="38" fillId="0" borderId="55" xfId="0" applyFont="1" applyBorder="1" applyAlignment="1">
      <alignment horizontal="center" vertical="center"/>
    </xf>
    <xf numFmtId="0" fontId="44" fillId="0" borderId="55" xfId="0" applyFont="1" applyBorder="1" applyAlignment="1">
      <alignment horizontal="center" vertical="center"/>
    </xf>
    <xf numFmtId="0" fontId="44" fillId="0" borderId="68" xfId="0" applyFont="1" applyBorder="1" applyAlignment="1">
      <alignment horizontal="center" vertical="center"/>
    </xf>
    <xf numFmtId="0" fontId="66" fillId="0" borderId="0" xfId="0" applyFont="1" applyBorder="1"/>
  </cellXfs>
  <cellStyles count="40">
    <cellStyle name="_x000a_386grabber=M" xfId="1" xr:uid="{00000000-0005-0000-0000-000000000000}"/>
    <cellStyle name="¤@?e_TEST-1 " xfId="2" xr:uid="{00000000-0005-0000-0000-000001000000}"/>
    <cellStyle name="A¨­￠￢￠O [0]_INQUIRY ￠?￥i¨u¡AAⓒ￢Aⓒª " xfId="3" xr:uid="{00000000-0005-0000-0000-000002000000}"/>
    <cellStyle name="A¨­￠￢￠O_INQUIRY ￠?￥i¨u¡AAⓒ￢Aⓒª " xfId="4" xr:uid="{00000000-0005-0000-0000-000003000000}"/>
    <cellStyle name="AeE­ [0]_AMT " xfId="5" xr:uid="{00000000-0005-0000-0000-000004000000}"/>
    <cellStyle name="AeE­_AMT " xfId="6" xr:uid="{00000000-0005-0000-0000-000005000000}"/>
    <cellStyle name="AeE¡ⓒ [0]_INQUIRY ￠?￥i¨u¡AAⓒ￢Aⓒª " xfId="7" xr:uid="{00000000-0005-0000-0000-000006000000}"/>
    <cellStyle name="AeE¡ⓒ_INQUIRY ￠?￥i¨u¡AAⓒ￢Aⓒª " xfId="8" xr:uid="{00000000-0005-0000-0000-000007000000}"/>
    <cellStyle name="AÞ¸¶ [0]_AN°y(1.25) " xfId="9" xr:uid="{00000000-0005-0000-0000-000008000000}"/>
    <cellStyle name="AÞ¸¶_AN°y(1.25) " xfId="10" xr:uid="{00000000-0005-0000-0000-000009000000}"/>
    <cellStyle name="C¡IA¨ª_¡ic¨u¡A¨￢I¨￢¡Æ AN¡Æe " xfId="11" xr:uid="{00000000-0005-0000-0000-00000A000000}"/>
    <cellStyle name="C￥AØ_¿μ¾÷CoE² " xfId="12" xr:uid="{00000000-0005-0000-0000-00000B000000}"/>
    <cellStyle name="Comma [0]_ SG&amp;A Bridge " xfId="13" xr:uid="{00000000-0005-0000-0000-00000C000000}"/>
    <cellStyle name="Comma_ SG&amp;A Bridge " xfId="14" xr:uid="{00000000-0005-0000-0000-00000D000000}"/>
    <cellStyle name="Comma0" xfId="15" xr:uid="{00000000-0005-0000-0000-00000E000000}"/>
    <cellStyle name="Curren?_x0012_퐀_x0017_?" xfId="16" xr:uid="{00000000-0005-0000-0000-00000F000000}"/>
    <cellStyle name="Currency [0]_ SG&amp;A Bridge " xfId="17" xr:uid="{00000000-0005-0000-0000-000010000000}"/>
    <cellStyle name="Currency_ SG&amp;A Bridge " xfId="18" xr:uid="{00000000-0005-0000-0000-000011000000}"/>
    <cellStyle name="Currency0" xfId="19" xr:uid="{00000000-0005-0000-0000-000012000000}"/>
    <cellStyle name="Date" xfId="20" xr:uid="{00000000-0005-0000-0000-000013000000}"/>
    <cellStyle name="Fixed" xfId="21" xr:uid="{00000000-0005-0000-0000-000014000000}"/>
    <cellStyle name="Header1" xfId="22" xr:uid="{00000000-0005-0000-0000-000015000000}"/>
    <cellStyle name="Header2" xfId="23" xr:uid="{00000000-0005-0000-0000-000016000000}"/>
    <cellStyle name="Heading 1" xfId="24" xr:uid="{00000000-0005-0000-0000-000017000000}"/>
    <cellStyle name="Heading 2" xfId="25" xr:uid="{00000000-0005-0000-0000-000018000000}"/>
    <cellStyle name="Normal_ SG&amp;A Bridge " xfId="26" xr:uid="{00000000-0005-0000-0000-000019000000}"/>
    <cellStyle name="Percent [2]" xfId="27" xr:uid="{00000000-0005-0000-0000-00001A000000}"/>
    <cellStyle name="subhead" xfId="28" xr:uid="{00000000-0005-0000-0000-00001B000000}"/>
    <cellStyle name="Total" xfId="29" xr:uid="{00000000-0005-0000-0000-00001C000000}"/>
    <cellStyle name="똿뗦먛귟 [0.00]_PRODUCT DETAIL Q1" xfId="30" xr:uid="{00000000-0005-0000-0000-00001D000000}"/>
    <cellStyle name="똿뗦먛귟_PRODUCT DETAIL Q1" xfId="31" xr:uid="{00000000-0005-0000-0000-00001E000000}"/>
    <cellStyle name="믅됞 [0.00]_PRODUCT DETAIL Q1" xfId="32" xr:uid="{00000000-0005-0000-0000-00001F000000}"/>
    <cellStyle name="믅됞_PRODUCT DETAIL Q1" xfId="33" xr:uid="{00000000-0005-0000-0000-000020000000}"/>
    <cellStyle name="뷭?_BOOKSHIP" xfId="34" xr:uid="{00000000-0005-0000-0000-000021000000}"/>
    <cellStyle name="쉼표 [0]" xfId="35" builtinId="6"/>
    <cellStyle name="스타일 1" xfId="36" xr:uid="{00000000-0005-0000-0000-000023000000}"/>
    <cellStyle name="콤마 [0]_ 견적기준 FLOW " xfId="37" xr:uid="{00000000-0005-0000-0000-000024000000}"/>
    <cellStyle name="콤마_ 견적기준 FLOW " xfId="38" xr:uid="{00000000-0005-0000-0000-000025000000}"/>
    <cellStyle name="표준" xfId="0" builtinId="0"/>
    <cellStyle name="표준_kc-elec system check list" xfId="39" xr:uid="{00000000-0005-0000-0000-000027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8.24.98.51/servlet/HIServlet?SLET=AttView&amp;APP=1&amp;ID=00000bog7&amp;SEQ=0&amp;K=00cDuTZ01&amp;FILENAME=&#54217;&#44032;&#54032;&#51221;&#51312;&#49324;+&#54532;&#47196;&#44536;&#47016;(&#48320;&#44221;&#44592;&#51456;)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기화면"/>
      <sheetName val="DB"/>
      <sheetName val="관리명부"/>
      <sheetName val="영역별 득점환산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28"/>
  <sheetViews>
    <sheetView tabSelected="1" view="pageBreakPreview" zoomScaleNormal="100" zoomScaleSheetLayoutView="100" workbookViewId="0">
      <selection activeCell="A2" sqref="A2:J2"/>
    </sheetView>
  </sheetViews>
  <sheetFormatPr defaultRowHeight="13.5"/>
  <cols>
    <col min="1" max="1" width="7.109375" style="24" customWidth="1"/>
    <col min="2" max="2" width="9.21875" style="24" customWidth="1"/>
    <col min="3" max="3" width="8.44140625" style="24" customWidth="1"/>
    <col min="4" max="9" width="7.21875" style="24" customWidth="1"/>
    <col min="10" max="10" width="7.5546875" style="24" customWidth="1"/>
    <col min="11" max="13" width="8.88671875" style="1"/>
    <col min="14" max="14" width="10.33203125" style="1" customWidth="1"/>
    <col min="15" max="16" width="8.88671875" style="1"/>
    <col min="17" max="17" width="10.21875" style="1" customWidth="1"/>
    <col min="18" max="18" width="9.44140625" style="1" customWidth="1"/>
    <col min="19" max="20" width="8.88671875" style="1"/>
    <col min="21" max="21" width="11.6640625" style="1" bestFit="1" customWidth="1"/>
    <col min="22" max="16384" width="8.88671875" style="1"/>
  </cols>
  <sheetData>
    <row r="1" spans="1:18" s="10" customFormat="1" ht="16.5" customHeight="1">
      <c r="B1" s="23"/>
      <c r="C1" s="23"/>
      <c r="D1" s="23"/>
      <c r="E1" s="23"/>
      <c r="F1" s="23"/>
      <c r="G1" s="23"/>
      <c r="H1" s="23"/>
      <c r="I1" s="9"/>
      <c r="J1" s="9" t="s">
        <v>242</v>
      </c>
      <c r="K1" s="52" t="s">
        <v>241</v>
      </c>
      <c r="L1" s="1"/>
      <c r="M1" s="1"/>
      <c r="N1" s="1"/>
      <c r="O1" s="1"/>
      <c r="P1" s="1"/>
      <c r="Q1" s="1"/>
      <c r="R1" s="25"/>
    </row>
    <row r="2" spans="1:18" s="96" customFormat="1" ht="40.5" customHeight="1">
      <c r="A2" s="489" t="s">
        <v>25</v>
      </c>
      <c r="B2" s="489"/>
      <c r="C2" s="489"/>
      <c r="D2" s="489"/>
      <c r="E2" s="489"/>
      <c r="F2" s="489"/>
      <c r="G2" s="489"/>
      <c r="H2" s="489"/>
      <c r="I2" s="489"/>
      <c r="J2" s="489"/>
      <c r="K2" s="509" t="s">
        <v>31</v>
      </c>
      <c r="L2" s="509"/>
      <c r="M2" s="509"/>
      <c r="N2" s="509"/>
      <c r="O2" s="509"/>
      <c r="P2" s="509"/>
      <c r="Q2" s="509"/>
      <c r="R2" s="509"/>
    </row>
    <row r="3" spans="1:18" s="98" customFormat="1" ht="16.5" customHeight="1">
      <c r="A3" s="497" t="s">
        <v>26</v>
      </c>
      <c r="B3" s="497"/>
      <c r="C3" s="97"/>
      <c r="D3" s="97"/>
      <c r="E3" s="97"/>
      <c r="F3" s="97"/>
      <c r="G3" s="97"/>
      <c r="H3" s="492" t="s">
        <v>62</v>
      </c>
      <c r="I3" s="492"/>
      <c r="J3" s="492"/>
      <c r="K3" s="497" t="s">
        <v>26</v>
      </c>
      <c r="L3" s="497"/>
      <c r="Q3" s="492" t="s">
        <v>62</v>
      </c>
      <c r="R3" s="492"/>
    </row>
    <row r="4" spans="1:18" s="99" customFormat="1" ht="27.95" customHeight="1">
      <c r="A4" s="493" t="s">
        <v>295</v>
      </c>
      <c r="B4" s="505" t="s">
        <v>27</v>
      </c>
      <c r="C4" s="501" t="s">
        <v>220</v>
      </c>
      <c r="D4" s="502"/>
      <c r="E4" s="502"/>
      <c r="F4" s="502"/>
      <c r="G4" s="502"/>
      <c r="H4" s="502"/>
      <c r="I4" s="502"/>
      <c r="J4" s="502"/>
      <c r="K4" s="493" t="s">
        <v>295</v>
      </c>
      <c r="L4" s="510" t="s">
        <v>221</v>
      </c>
      <c r="M4" s="511"/>
      <c r="N4" s="512" t="s">
        <v>167</v>
      </c>
      <c r="O4" s="510" t="s">
        <v>33</v>
      </c>
      <c r="P4" s="510" t="s">
        <v>34</v>
      </c>
      <c r="Q4" s="512" t="s">
        <v>301</v>
      </c>
      <c r="R4" s="519" t="s">
        <v>302</v>
      </c>
    </row>
    <row r="5" spans="1:18" s="99" customFormat="1" ht="27.95" customHeight="1">
      <c r="A5" s="494"/>
      <c r="B5" s="506"/>
      <c r="C5" s="503" t="s">
        <v>28</v>
      </c>
      <c r="D5" s="507" t="s">
        <v>210</v>
      </c>
      <c r="E5" s="508"/>
      <c r="F5" s="508"/>
      <c r="G5" s="508"/>
      <c r="H5" s="508"/>
      <c r="I5" s="508"/>
      <c r="J5" s="508"/>
      <c r="K5" s="494"/>
      <c r="L5" s="522" t="s">
        <v>35</v>
      </c>
      <c r="M5" s="522" t="s">
        <v>36</v>
      </c>
      <c r="N5" s="513"/>
      <c r="O5" s="515"/>
      <c r="P5" s="515"/>
      <c r="Q5" s="517"/>
      <c r="R5" s="520"/>
    </row>
    <row r="6" spans="1:18" s="99" customFormat="1" ht="63.75" customHeight="1">
      <c r="A6" s="495"/>
      <c r="B6" s="504"/>
      <c r="C6" s="504"/>
      <c r="D6" s="100" t="s">
        <v>29</v>
      </c>
      <c r="E6" s="100" t="s">
        <v>30</v>
      </c>
      <c r="F6" s="100" t="s">
        <v>297</v>
      </c>
      <c r="G6" s="100" t="s">
        <v>296</v>
      </c>
      <c r="H6" s="100" t="s">
        <v>211</v>
      </c>
      <c r="I6" s="101" t="s">
        <v>298</v>
      </c>
      <c r="J6" s="101" t="s">
        <v>243</v>
      </c>
      <c r="K6" s="495"/>
      <c r="L6" s="523"/>
      <c r="M6" s="523"/>
      <c r="N6" s="514"/>
      <c r="O6" s="516"/>
      <c r="P6" s="516"/>
      <c r="Q6" s="518"/>
      <c r="R6" s="521"/>
    </row>
    <row r="7" spans="1:18" s="102" customFormat="1" ht="23.25" customHeight="1">
      <c r="A7" s="81">
        <v>2019</v>
      </c>
      <c r="B7" s="222">
        <v>833411</v>
      </c>
      <c r="C7" s="222">
        <v>838972</v>
      </c>
      <c r="D7" s="222">
        <v>460135</v>
      </c>
      <c r="E7" s="140">
        <v>393154</v>
      </c>
      <c r="F7" s="222">
        <v>130601</v>
      </c>
      <c r="G7" s="222">
        <v>4051</v>
      </c>
      <c r="H7" s="222">
        <v>8048</v>
      </c>
      <c r="I7" s="222" t="s">
        <v>0</v>
      </c>
      <c r="J7" s="222">
        <v>-64974</v>
      </c>
      <c r="K7" s="81">
        <v>2019</v>
      </c>
      <c r="L7" s="221">
        <v>8</v>
      </c>
      <c r="M7" s="222">
        <v>26504</v>
      </c>
      <c r="N7" s="222">
        <v>-11560</v>
      </c>
      <c r="O7" s="222">
        <v>1</v>
      </c>
      <c r="P7" s="222">
        <v>-1793</v>
      </c>
      <c r="Q7" s="222">
        <v>5070</v>
      </c>
      <c r="R7" s="222">
        <v>2721</v>
      </c>
    </row>
    <row r="8" spans="1:18" s="102" customFormat="1" ht="23.25" customHeight="1">
      <c r="A8" s="81">
        <v>2020</v>
      </c>
      <c r="B8" s="136">
        <v>919341</v>
      </c>
      <c r="C8" s="136">
        <v>924896</v>
      </c>
      <c r="D8" s="136">
        <v>527420</v>
      </c>
      <c r="E8" s="140">
        <v>442211</v>
      </c>
      <c r="F8" s="136">
        <v>138019</v>
      </c>
      <c r="G8" s="136">
        <v>2550</v>
      </c>
      <c r="H8" s="136">
        <v>11647</v>
      </c>
      <c r="I8" s="136" t="s">
        <v>253</v>
      </c>
      <c r="J8" s="136">
        <v>-58262</v>
      </c>
      <c r="K8" s="81">
        <v>2020</v>
      </c>
      <c r="L8" s="135">
        <v>-18</v>
      </c>
      <c r="M8" s="136">
        <v>28204</v>
      </c>
      <c r="N8" s="136">
        <v>-11818</v>
      </c>
      <c r="O8" s="136">
        <v>2</v>
      </c>
      <c r="P8" s="136">
        <v>-1863</v>
      </c>
      <c r="Q8" s="136">
        <v>3919</v>
      </c>
      <c r="R8" s="136">
        <v>4205</v>
      </c>
    </row>
    <row r="9" spans="1:18" s="279" customFormat="1" ht="23.25" customHeight="1">
      <c r="A9" s="283">
        <v>2021</v>
      </c>
      <c r="B9" s="284">
        <v>1007591</v>
      </c>
      <c r="C9" s="284">
        <v>1003154</v>
      </c>
      <c r="D9" s="284">
        <v>655823</v>
      </c>
      <c r="E9" s="285">
        <v>528654</v>
      </c>
      <c r="F9" s="284">
        <v>173683</v>
      </c>
      <c r="G9" s="284">
        <v>4006</v>
      </c>
      <c r="H9" s="284">
        <v>15321</v>
      </c>
      <c r="I9" s="284" t="s">
        <v>0</v>
      </c>
      <c r="J9" s="284">
        <v>-57847</v>
      </c>
      <c r="K9" s="283">
        <v>2021</v>
      </c>
      <c r="L9" s="286">
        <v>-112</v>
      </c>
      <c r="M9" s="284">
        <v>32731</v>
      </c>
      <c r="N9" s="284">
        <v>-12150</v>
      </c>
      <c r="O9" s="284" t="s">
        <v>0</v>
      </c>
      <c r="P9" s="284">
        <v>-1960</v>
      </c>
      <c r="Q9" s="284">
        <v>5953</v>
      </c>
      <c r="R9" s="284">
        <v>12594</v>
      </c>
    </row>
    <row r="10" spans="1:18" s="318" customFormat="1" ht="23.25" customHeight="1">
      <c r="A10" s="81">
        <v>2022</v>
      </c>
      <c r="B10" s="313">
        <v>1143817</v>
      </c>
      <c r="C10" s="313">
        <v>1131261</v>
      </c>
      <c r="D10" s="313">
        <v>752844</v>
      </c>
      <c r="E10" s="140">
        <v>575657</v>
      </c>
      <c r="F10" s="313">
        <v>219969</v>
      </c>
      <c r="G10" s="313">
        <v>9249</v>
      </c>
      <c r="H10" s="313">
        <v>15131</v>
      </c>
      <c r="I10" s="313" t="s">
        <v>2</v>
      </c>
      <c r="J10" s="313">
        <v>-60200</v>
      </c>
      <c r="K10" s="81">
        <v>2022</v>
      </c>
      <c r="L10" s="314">
        <v>51</v>
      </c>
      <c r="M10" s="313">
        <v>28986</v>
      </c>
      <c r="N10" s="313">
        <v>-8813</v>
      </c>
      <c r="O10" s="313" t="s">
        <v>2</v>
      </c>
      <c r="P10" s="313">
        <v>-1274</v>
      </c>
      <c r="Q10" s="313">
        <v>7638</v>
      </c>
      <c r="R10" s="313">
        <v>15005</v>
      </c>
    </row>
    <row r="11" spans="1:18" s="391" customFormat="1" ht="23.25" customHeight="1">
      <c r="A11" s="81">
        <v>2023</v>
      </c>
      <c r="B11" s="388">
        <v>929133</v>
      </c>
      <c r="C11" s="388">
        <v>920978</v>
      </c>
      <c r="D11" s="425">
        <v>647294</v>
      </c>
      <c r="E11" s="140">
        <v>510011</v>
      </c>
      <c r="F11" s="388">
        <v>188846</v>
      </c>
      <c r="G11" s="388">
        <v>7543</v>
      </c>
      <c r="H11" s="388">
        <v>13267</v>
      </c>
      <c r="I11" s="388" t="s">
        <v>2</v>
      </c>
      <c r="J11" s="388">
        <v>-65032</v>
      </c>
      <c r="K11" s="81">
        <v>2023</v>
      </c>
      <c r="L11" s="387">
        <v>-11</v>
      </c>
      <c r="M11" s="388">
        <v>35270</v>
      </c>
      <c r="N11" s="388">
        <v>-8043</v>
      </c>
      <c r="O11" s="388" t="s">
        <v>2</v>
      </c>
      <c r="P11" s="388">
        <v>-1076</v>
      </c>
      <c r="Q11" s="388">
        <v>8228</v>
      </c>
      <c r="R11" s="388">
        <v>9046</v>
      </c>
    </row>
    <row r="12" spans="1:18" s="280" customFormat="1" ht="23.25" customHeight="1">
      <c r="A12" s="90">
        <v>2024</v>
      </c>
      <c r="B12" s="323">
        <v>1033121</v>
      </c>
      <c r="C12" s="324">
        <v>1023662</v>
      </c>
      <c r="D12" s="324">
        <v>644855</v>
      </c>
      <c r="E12" s="103">
        <v>527359</v>
      </c>
      <c r="F12" s="324">
        <v>177328</v>
      </c>
      <c r="G12" s="324">
        <v>8122</v>
      </c>
      <c r="H12" s="324">
        <v>10323</v>
      </c>
      <c r="I12" s="141"/>
      <c r="J12" s="324">
        <v>-64302</v>
      </c>
      <c r="K12" s="90">
        <v>2024</v>
      </c>
      <c r="L12" s="323">
        <v>-32</v>
      </c>
      <c r="M12" s="324">
        <v>38244</v>
      </c>
      <c r="N12" s="324">
        <v>-8625</v>
      </c>
      <c r="O12" s="428">
        <v>3</v>
      </c>
      <c r="P12" s="324">
        <v>-838</v>
      </c>
      <c r="Q12" s="324">
        <v>9393</v>
      </c>
      <c r="R12" s="324">
        <v>9526</v>
      </c>
    </row>
    <row r="13" spans="1:18" s="98" customFormat="1" ht="15" customHeight="1">
      <c r="A13" s="490" t="s">
        <v>267</v>
      </c>
      <c r="B13" s="491"/>
      <c r="C13" s="491"/>
      <c r="D13" s="491"/>
      <c r="E13" s="491"/>
      <c r="F13" s="491"/>
      <c r="G13" s="491"/>
      <c r="H13" s="491"/>
      <c r="I13" s="491"/>
      <c r="J13" s="134"/>
      <c r="K13" s="490" t="s">
        <v>267</v>
      </c>
      <c r="L13" s="491"/>
      <c r="M13" s="491"/>
      <c r="N13" s="491"/>
      <c r="O13" s="491"/>
      <c r="P13" s="491"/>
      <c r="Q13" s="491"/>
      <c r="R13" s="491"/>
    </row>
    <row r="14" spans="1:18" s="98" customFormat="1" ht="13.5" customHeight="1">
      <c r="A14" s="491" t="s">
        <v>347</v>
      </c>
      <c r="B14" s="491"/>
      <c r="C14" s="491"/>
      <c r="D14" s="491"/>
      <c r="E14" s="491"/>
      <c r="F14" s="97"/>
      <c r="G14" s="97"/>
      <c r="H14" s="97"/>
      <c r="I14" s="97"/>
      <c r="J14" s="97"/>
      <c r="K14" s="491" t="s">
        <v>347</v>
      </c>
      <c r="L14" s="491"/>
      <c r="M14" s="491"/>
      <c r="N14" s="491"/>
      <c r="O14" s="491"/>
      <c r="P14" s="97"/>
      <c r="Q14" s="97"/>
      <c r="R14" s="97"/>
    </row>
    <row r="15" spans="1:18" s="105" customFormat="1" ht="15.75" customHeight="1">
      <c r="A15" s="104"/>
      <c r="B15" s="104"/>
      <c r="C15" s="104"/>
      <c r="D15" s="104"/>
      <c r="E15" s="104"/>
      <c r="F15" s="104"/>
      <c r="G15" s="104"/>
      <c r="H15" s="104"/>
      <c r="I15" s="104"/>
      <c r="J15" s="104"/>
    </row>
    <row r="16" spans="1:18" s="96" customFormat="1" ht="22.5" customHeight="1">
      <c r="A16" s="496" t="s">
        <v>31</v>
      </c>
      <c r="B16" s="496"/>
      <c r="C16" s="496"/>
      <c r="D16" s="496"/>
      <c r="E16" s="496"/>
      <c r="F16" s="496"/>
      <c r="G16" s="496"/>
      <c r="H16" s="496"/>
      <c r="I16" s="496"/>
      <c r="J16" s="133"/>
    </row>
    <row r="17" spans="1:13" s="98" customFormat="1" ht="16.5" customHeight="1">
      <c r="A17" s="497" t="s">
        <v>26</v>
      </c>
      <c r="B17" s="491"/>
      <c r="C17" s="97"/>
      <c r="D17" s="97"/>
      <c r="E17" s="97"/>
      <c r="F17" s="97"/>
      <c r="G17" s="97"/>
      <c r="H17" s="492" t="s">
        <v>62</v>
      </c>
      <c r="I17" s="492"/>
      <c r="J17" s="492"/>
    </row>
    <row r="18" spans="1:13" s="99" customFormat="1" ht="28.5" customHeight="1">
      <c r="A18" s="493" t="s">
        <v>295</v>
      </c>
      <c r="B18" s="501" t="s">
        <v>32</v>
      </c>
      <c r="C18" s="502"/>
      <c r="D18" s="502"/>
      <c r="E18" s="502"/>
      <c r="F18" s="502"/>
      <c r="G18" s="502"/>
      <c r="H18" s="502"/>
      <c r="I18" s="502"/>
      <c r="J18" s="502"/>
      <c r="L18" s="106"/>
      <c r="M18" s="106"/>
    </row>
    <row r="19" spans="1:13" s="99" customFormat="1" ht="36.75" customHeight="1">
      <c r="A19" s="494"/>
      <c r="B19" s="498" t="s">
        <v>212</v>
      </c>
      <c r="C19" s="499"/>
      <c r="D19" s="500"/>
      <c r="E19" s="498" t="s">
        <v>213</v>
      </c>
      <c r="F19" s="499"/>
      <c r="G19" s="499"/>
      <c r="H19" s="499"/>
      <c r="I19" s="499"/>
      <c r="J19" s="499"/>
      <c r="L19" s="137"/>
    </row>
    <row r="20" spans="1:13" s="99" customFormat="1" ht="65.25" customHeight="1">
      <c r="A20" s="495"/>
      <c r="B20" s="100" t="s">
        <v>299</v>
      </c>
      <c r="C20" s="100" t="s">
        <v>201</v>
      </c>
      <c r="D20" s="100" t="s">
        <v>200</v>
      </c>
      <c r="E20" s="100" t="s">
        <v>199</v>
      </c>
      <c r="F20" s="100" t="s">
        <v>198</v>
      </c>
      <c r="G20" s="100" t="s">
        <v>300</v>
      </c>
      <c r="H20" s="100" t="s">
        <v>197</v>
      </c>
      <c r="I20" s="101" t="s">
        <v>196</v>
      </c>
      <c r="J20" s="101" t="s">
        <v>195</v>
      </c>
    </row>
    <row r="21" spans="1:13" s="102" customFormat="1" ht="23.1" customHeight="1">
      <c r="A21" s="81">
        <v>2019</v>
      </c>
      <c r="B21" s="221">
        <v>-10745</v>
      </c>
      <c r="C21" s="222" t="s">
        <v>2</v>
      </c>
      <c r="D21" s="222" t="s">
        <v>2</v>
      </c>
      <c r="E21" s="222">
        <v>352325</v>
      </c>
      <c r="F21" s="222">
        <v>352263</v>
      </c>
      <c r="G21" s="222">
        <v>-961</v>
      </c>
      <c r="H21" s="222">
        <v>323</v>
      </c>
      <c r="I21" s="222">
        <v>700</v>
      </c>
      <c r="J21" s="222" t="s">
        <v>2</v>
      </c>
    </row>
    <row r="22" spans="1:13" s="102" customFormat="1" ht="23.1" customHeight="1">
      <c r="A22" s="81">
        <v>2020</v>
      </c>
      <c r="B22" s="221">
        <v>-8745</v>
      </c>
      <c r="C22" s="222" t="s">
        <v>2</v>
      </c>
      <c r="D22" s="222" t="s">
        <v>2</v>
      </c>
      <c r="E22" s="222">
        <v>369290</v>
      </c>
      <c r="F22" s="222">
        <v>369331</v>
      </c>
      <c r="G22" s="222">
        <v>-993</v>
      </c>
      <c r="H22" s="222">
        <v>290</v>
      </c>
      <c r="I22" s="222">
        <v>662</v>
      </c>
      <c r="J22" s="222" t="s">
        <v>2</v>
      </c>
    </row>
    <row r="23" spans="1:13" s="102" customFormat="1" ht="23.1" customHeight="1">
      <c r="A23" s="81">
        <v>2021</v>
      </c>
      <c r="B23" s="142">
        <v>-7994</v>
      </c>
      <c r="C23" s="143" t="s">
        <v>2</v>
      </c>
      <c r="D23" s="143" t="s">
        <v>2</v>
      </c>
      <c r="E23" s="143">
        <v>314712</v>
      </c>
      <c r="F23" s="143">
        <v>314880</v>
      </c>
      <c r="G23" s="143">
        <v>-1215</v>
      </c>
      <c r="H23" s="143">
        <v>415</v>
      </c>
      <c r="I23" s="143">
        <v>632</v>
      </c>
      <c r="J23" s="143" t="s">
        <v>2</v>
      </c>
    </row>
    <row r="24" spans="1:13" s="102" customFormat="1" ht="23.1" customHeight="1">
      <c r="A24" s="283">
        <v>2022</v>
      </c>
      <c r="B24" s="286">
        <v>-6962</v>
      </c>
      <c r="C24" s="284" t="s">
        <v>2</v>
      </c>
      <c r="D24" s="284" t="s">
        <v>2</v>
      </c>
      <c r="E24" s="284">
        <v>349380</v>
      </c>
      <c r="F24" s="284">
        <v>349047</v>
      </c>
      <c r="G24" s="284">
        <v>-978</v>
      </c>
      <c r="H24" s="284">
        <v>841</v>
      </c>
      <c r="I24" s="284">
        <v>470</v>
      </c>
      <c r="J24" s="284" t="s">
        <v>2</v>
      </c>
    </row>
    <row r="25" spans="1:13" s="102" customFormat="1" ht="23.1" customHeight="1">
      <c r="A25" s="81">
        <v>2023</v>
      </c>
      <c r="B25" s="314">
        <v>-7341</v>
      </c>
      <c r="C25" s="313" t="s">
        <v>2</v>
      </c>
      <c r="D25" s="313" t="s">
        <v>2</v>
      </c>
      <c r="E25" s="313">
        <v>238425</v>
      </c>
      <c r="F25" s="313">
        <v>237287</v>
      </c>
      <c r="G25" s="313">
        <v>-798</v>
      </c>
      <c r="H25" s="313">
        <v>1008</v>
      </c>
      <c r="I25" s="313">
        <v>928</v>
      </c>
      <c r="J25" s="313" t="s">
        <v>2</v>
      </c>
    </row>
    <row r="26" spans="1:13" s="102" customFormat="1" ht="23.1" customHeight="1">
      <c r="A26" s="90">
        <v>2024</v>
      </c>
      <c r="B26" s="276">
        <v>-13975</v>
      </c>
      <c r="C26" s="141"/>
      <c r="D26" s="141"/>
      <c r="E26" s="324">
        <v>340595</v>
      </c>
      <c r="F26" s="324">
        <v>338660</v>
      </c>
      <c r="G26" s="324">
        <v>-826</v>
      </c>
      <c r="H26" s="324">
        <v>2158</v>
      </c>
      <c r="I26" s="324">
        <v>603</v>
      </c>
      <c r="J26" s="141"/>
    </row>
    <row r="27" spans="1:13" s="102" customFormat="1" ht="14.25" customHeight="1">
      <c r="A27" s="490" t="s">
        <v>267</v>
      </c>
      <c r="B27" s="491"/>
      <c r="C27" s="491"/>
      <c r="D27" s="491"/>
      <c r="E27" s="491"/>
      <c r="F27" s="491"/>
      <c r="G27" s="491"/>
      <c r="H27" s="491"/>
      <c r="I27" s="491"/>
      <c r="J27" s="143"/>
    </row>
    <row r="28" spans="1:13" s="139" customFormat="1" ht="15.75" customHeight="1">
      <c r="A28" s="491" t="s">
        <v>348</v>
      </c>
      <c r="B28" s="491"/>
      <c r="C28" s="491"/>
      <c r="D28" s="491"/>
      <c r="E28" s="491"/>
      <c r="F28" s="97"/>
      <c r="G28" s="97"/>
      <c r="H28" s="97"/>
      <c r="I28" s="97"/>
      <c r="J28" s="154"/>
    </row>
  </sheetData>
  <mergeCells count="33">
    <mergeCell ref="K2:R2"/>
    <mergeCell ref="K3:L3"/>
    <mergeCell ref="Q3:R3"/>
    <mergeCell ref="K4:K6"/>
    <mergeCell ref="L4:M4"/>
    <mergeCell ref="N4:N6"/>
    <mergeCell ref="O4:O6"/>
    <mergeCell ref="P4:P6"/>
    <mergeCell ref="Q4:Q6"/>
    <mergeCell ref="R4:R6"/>
    <mergeCell ref="L5:L6"/>
    <mergeCell ref="M5:M6"/>
    <mergeCell ref="B4:B6"/>
    <mergeCell ref="A3:B3"/>
    <mergeCell ref="D5:J5"/>
    <mergeCell ref="C4:J4"/>
    <mergeCell ref="H3:J3"/>
    <mergeCell ref="A2:J2"/>
    <mergeCell ref="K13:R13"/>
    <mergeCell ref="K14:O14"/>
    <mergeCell ref="A27:I27"/>
    <mergeCell ref="A28:E28"/>
    <mergeCell ref="H17:J17"/>
    <mergeCell ref="A18:A20"/>
    <mergeCell ref="A16:I16"/>
    <mergeCell ref="A14:E14"/>
    <mergeCell ref="A17:B17"/>
    <mergeCell ref="A13:I13"/>
    <mergeCell ref="E19:J19"/>
    <mergeCell ref="B19:D19"/>
    <mergeCell ref="B18:J18"/>
    <mergeCell ref="C5:C6"/>
    <mergeCell ref="A4:A6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13"/>
  <sheetViews>
    <sheetView view="pageBreakPreview" zoomScaleNormal="100" workbookViewId="0">
      <selection activeCell="A2" sqref="A2:G2"/>
    </sheetView>
  </sheetViews>
  <sheetFormatPr defaultRowHeight="13.5"/>
  <cols>
    <col min="1" max="1" width="7.109375" style="1" customWidth="1"/>
    <col min="2" max="3" width="5.44140625" style="1" customWidth="1"/>
    <col min="4" max="4" width="13.6640625" style="1" customWidth="1"/>
    <col min="5" max="5" width="12.88671875" style="1" customWidth="1"/>
    <col min="6" max="6" width="14.33203125" style="1" customWidth="1"/>
    <col min="7" max="7" width="13.5546875" style="1" customWidth="1"/>
    <col min="8" max="16384" width="8.88671875" style="1"/>
  </cols>
  <sheetData>
    <row r="1" spans="1:7" ht="16.5" customHeight="1">
      <c r="G1" s="45" t="s">
        <v>242</v>
      </c>
    </row>
    <row r="2" spans="1:7" s="2" customFormat="1" ht="40.5" customHeight="1">
      <c r="A2" s="509" t="s">
        <v>254</v>
      </c>
      <c r="B2" s="509"/>
      <c r="C2" s="509"/>
      <c r="D2" s="509"/>
      <c r="E2" s="509"/>
      <c r="F2" s="509"/>
      <c r="G2" s="509"/>
    </row>
    <row r="3" spans="1:7" s="2" customFormat="1" ht="16.5" customHeight="1">
      <c r="A3" s="538" t="s">
        <v>336</v>
      </c>
      <c r="B3" s="538"/>
      <c r="C3" s="21"/>
      <c r="D3" s="264"/>
      <c r="E3" s="492" t="s">
        <v>204</v>
      </c>
      <c r="F3" s="492"/>
      <c r="G3" s="492"/>
    </row>
    <row r="4" spans="1:7" s="6" customFormat="1" ht="34.5" customHeight="1">
      <c r="A4" s="525" t="s">
        <v>37</v>
      </c>
      <c r="B4" s="540" t="s">
        <v>168</v>
      </c>
      <c r="C4" s="540"/>
      <c r="D4" s="531" t="s">
        <v>293</v>
      </c>
      <c r="E4" s="512" t="s">
        <v>202</v>
      </c>
      <c r="F4" s="512" t="s">
        <v>292</v>
      </c>
      <c r="G4" s="519" t="s">
        <v>203</v>
      </c>
    </row>
    <row r="5" spans="1:7" s="6" customFormat="1" ht="54.75" customHeight="1">
      <c r="A5" s="526"/>
      <c r="B5" s="541"/>
      <c r="C5" s="541"/>
      <c r="D5" s="531"/>
      <c r="E5" s="514"/>
      <c r="F5" s="542"/>
      <c r="G5" s="539"/>
    </row>
    <row r="6" spans="1:7" s="89" customFormat="1" ht="30.75" customHeight="1">
      <c r="A6" s="54">
        <v>2019</v>
      </c>
      <c r="B6" s="529">
        <v>282013065</v>
      </c>
      <c r="C6" s="530"/>
      <c r="D6" s="263">
        <v>156750</v>
      </c>
      <c r="E6" s="218">
        <v>1799126</v>
      </c>
      <c r="F6" s="218">
        <v>65725</v>
      </c>
      <c r="G6" s="218">
        <v>4290803</v>
      </c>
    </row>
    <row r="7" spans="1:7" s="95" customFormat="1" ht="30.75" customHeight="1">
      <c r="A7" s="54">
        <v>2020</v>
      </c>
      <c r="B7" s="529">
        <v>279421715</v>
      </c>
      <c r="C7" s="530"/>
      <c r="D7" s="263">
        <v>151769</v>
      </c>
      <c r="E7" s="180">
        <v>1841098</v>
      </c>
      <c r="F7" s="218">
        <v>65668</v>
      </c>
      <c r="G7" s="180">
        <v>4255066</v>
      </c>
    </row>
    <row r="8" spans="1:7" s="57" customFormat="1" ht="30.75" customHeight="1">
      <c r="A8" s="287">
        <v>2021</v>
      </c>
      <c r="B8" s="527">
        <v>303388733</v>
      </c>
      <c r="C8" s="528"/>
      <c r="D8" s="288">
        <v>150531</v>
      </c>
      <c r="E8" s="289">
        <v>2015457</v>
      </c>
      <c r="F8" s="289">
        <v>67103</v>
      </c>
      <c r="G8" s="289">
        <v>4521239</v>
      </c>
    </row>
    <row r="9" spans="1:7" s="57" customFormat="1" ht="30.75" customHeight="1">
      <c r="A9" s="54">
        <v>2022</v>
      </c>
      <c r="B9" s="534">
        <v>407547521</v>
      </c>
      <c r="C9" s="535"/>
      <c r="D9" s="311">
        <v>152168</v>
      </c>
      <c r="E9" s="218">
        <v>2678273</v>
      </c>
      <c r="F9" s="218">
        <v>68734</v>
      </c>
      <c r="G9" s="218">
        <v>5929344</v>
      </c>
    </row>
    <row r="10" spans="1:7" s="57" customFormat="1" ht="30.75" customHeight="1">
      <c r="A10" s="400">
        <v>2023</v>
      </c>
      <c r="B10" s="536">
        <v>305795082</v>
      </c>
      <c r="C10" s="537"/>
      <c r="D10" s="395">
        <v>152666</v>
      </c>
      <c r="E10" s="396">
        <v>2003033</v>
      </c>
      <c r="F10" s="396">
        <v>70162</v>
      </c>
      <c r="G10" s="397">
        <v>4358414</v>
      </c>
    </row>
    <row r="11" spans="1:7" s="57" customFormat="1" ht="30.75" customHeight="1">
      <c r="A11" s="401">
        <v>2024</v>
      </c>
      <c r="B11" s="532">
        <v>309492331</v>
      </c>
      <c r="C11" s="533"/>
      <c r="D11" s="424">
        <v>154692</v>
      </c>
      <c r="E11" s="398">
        <v>2000700</v>
      </c>
      <c r="F11" s="398">
        <v>72237</v>
      </c>
      <c r="G11" s="399">
        <v>4284402</v>
      </c>
    </row>
    <row r="12" spans="1:7" s="3" customFormat="1" ht="13.5" customHeight="1">
      <c r="A12" s="524" t="s">
        <v>268</v>
      </c>
      <c r="B12" s="524"/>
      <c r="C12" s="524"/>
      <c r="D12" s="524"/>
      <c r="E12" s="524"/>
      <c r="F12" s="262"/>
    </row>
    <row r="13" spans="1:7" s="3" customFormat="1" ht="13.5" customHeight="1">
      <c r="A13" s="524" t="s">
        <v>38</v>
      </c>
      <c r="B13" s="524"/>
      <c r="C13" s="524"/>
      <c r="D13" s="262"/>
    </row>
  </sheetData>
  <mergeCells count="17">
    <mergeCell ref="A2:G2"/>
    <mergeCell ref="A3:B3"/>
    <mergeCell ref="G4:G5"/>
    <mergeCell ref="B4:C5"/>
    <mergeCell ref="E4:E5"/>
    <mergeCell ref="E3:G3"/>
    <mergeCell ref="F4:F5"/>
    <mergeCell ref="A13:C13"/>
    <mergeCell ref="A4:A5"/>
    <mergeCell ref="A12:E12"/>
    <mergeCell ref="B8:C8"/>
    <mergeCell ref="B6:C6"/>
    <mergeCell ref="B7:C7"/>
    <mergeCell ref="D4:D5"/>
    <mergeCell ref="B11:C11"/>
    <mergeCell ref="B9:C9"/>
    <mergeCell ref="B10:C10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40"/>
  <sheetViews>
    <sheetView view="pageBreakPreview" zoomScaleNormal="100" workbookViewId="0">
      <selection activeCell="A2" sqref="A2:G2"/>
    </sheetView>
  </sheetViews>
  <sheetFormatPr defaultRowHeight="13.5"/>
  <cols>
    <col min="1" max="1" width="10" style="1" customWidth="1"/>
    <col min="2" max="2" width="11" style="1" customWidth="1"/>
    <col min="3" max="3" width="10.44140625" style="1" customWidth="1"/>
    <col min="4" max="4" width="10.109375" style="1" customWidth="1"/>
    <col min="5" max="7" width="10.77734375" style="1" customWidth="1"/>
    <col min="8" max="8" width="0.109375" style="1" customWidth="1"/>
    <col min="9" max="9" width="9.6640625" style="1" bestFit="1" customWidth="1"/>
    <col min="10" max="10" width="18.5546875" style="1" bestFit="1" customWidth="1"/>
    <col min="11" max="12" width="9.6640625" style="1" bestFit="1" customWidth="1"/>
    <col min="13" max="16384" width="8.88671875" style="1"/>
  </cols>
  <sheetData>
    <row r="1" spans="1:7" s="10" customFormat="1" ht="16.5" customHeight="1">
      <c r="A1" s="554" t="s">
        <v>242</v>
      </c>
      <c r="B1" s="554"/>
    </row>
    <row r="2" spans="1:7" s="2" customFormat="1" ht="36" customHeight="1">
      <c r="A2" s="509" t="s">
        <v>304</v>
      </c>
      <c r="B2" s="509"/>
      <c r="C2" s="509"/>
      <c r="D2" s="509"/>
      <c r="E2" s="509"/>
      <c r="F2" s="509"/>
      <c r="G2" s="509"/>
    </row>
    <row r="3" spans="1:7" s="3" customFormat="1" ht="16.5" customHeight="1">
      <c r="A3" s="497" t="s">
        <v>337</v>
      </c>
      <c r="B3" s="497"/>
      <c r="C3" s="98"/>
      <c r="D3" s="98"/>
      <c r="E3" s="98"/>
      <c r="F3" s="492" t="s">
        <v>62</v>
      </c>
      <c r="G3" s="492"/>
    </row>
    <row r="4" spans="1:7" s="6" customFormat="1" ht="25.5" customHeight="1">
      <c r="A4" s="543" t="s">
        <v>303</v>
      </c>
      <c r="B4" s="547" t="s">
        <v>20</v>
      </c>
      <c r="C4" s="547"/>
      <c r="D4" s="547"/>
      <c r="E4" s="551" t="s">
        <v>255</v>
      </c>
      <c r="F4" s="551"/>
      <c r="G4" s="551"/>
    </row>
    <row r="5" spans="1:7" s="6" customFormat="1" ht="30.75" customHeight="1">
      <c r="A5" s="544"/>
      <c r="B5" s="548" t="s">
        <v>18</v>
      </c>
      <c r="C5" s="548" t="s">
        <v>256</v>
      </c>
      <c r="D5" s="548" t="s">
        <v>349</v>
      </c>
      <c r="E5" s="546" t="s">
        <v>257</v>
      </c>
      <c r="F5" s="546"/>
      <c r="G5" s="546"/>
    </row>
    <row r="6" spans="1:7" s="6" customFormat="1" ht="42.75" customHeight="1">
      <c r="A6" s="545"/>
      <c r="B6" s="549"/>
      <c r="C6" s="549"/>
      <c r="D6" s="549"/>
      <c r="E6" s="107" t="s">
        <v>21</v>
      </c>
      <c r="F6" s="107" t="s">
        <v>279</v>
      </c>
      <c r="G6" s="107" t="s">
        <v>259</v>
      </c>
    </row>
    <row r="7" spans="1:7" s="89" customFormat="1" ht="30.75" customHeight="1">
      <c r="A7" s="81">
        <v>2019</v>
      </c>
      <c r="B7" s="151">
        <v>282013</v>
      </c>
      <c r="C7" s="220">
        <v>89770</v>
      </c>
      <c r="D7" s="220">
        <v>192243</v>
      </c>
      <c r="E7" s="220">
        <v>56256</v>
      </c>
      <c r="F7" s="257" t="s">
        <v>0</v>
      </c>
      <c r="G7" s="220">
        <v>4147</v>
      </c>
    </row>
    <row r="8" spans="1:7" s="95" customFormat="1" ht="30.75" customHeight="1">
      <c r="A8" s="81">
        <v>2020</v>
      </c>
      <c r="B8" s="151">
        <v>279422</v>
      </c>
      <c r="C8" s="182">
        <v>99656</v>
      </c>
      <c r="D8" s="182">
        <v>179765</v>
      </c>
      <c r="E8" s="182">
        <v>64956</v>
      </c>
      <c r="F8" s="257" t="s">
        <v>0</v>
      </c>
      <c r="G8" s="220">
        <v>4804</v>
      </c>
    </row>
    <row r="9" spans="1:7" s="57" customFormat="1" ht="30.75" customHeight="1">
      <c r="A9" s="283">
        <v>2021</v>
      </c>
      <c r="B9" s="290">
        <v>303389</v>
      </c>
      <c r="C9" s="291">
        <v>123797</v>
      </c>
      <c r="D9" s="291">
        <v>179592</v>
      </c>
      <c r="E9" s="291">
        <v>83102</v>
      </c>
      <c r="F9" s="284" t="s">
        <v>0</v>
      </c>
      <c r="G9" s="291">
        <v>7322</v>
      </c>
    </row>
    <row r="10" spans="1:7" s="57" customFormat="1" ht="30.75" customHeight="1">
      <c r="A10" s="81">
        <v>2022</v>
      </c>
      <c r="B10" s="151">
        <v>406330</v>
      </c>
      <c r="C10" s="220">
        <v>141784</v>
      </c>
      <c r="D10" s="220">
        <v>264546</v>
      </c>
      <c r="E10" s="220">
        <v>99128</v>
      </c>
      <c r="F10" s="313">
        <v>80</v>
      </c>
      <c r="G10" s="220">
        <v>8209</v>
      </c>
    </row>
    <row r="11" spans="1:7" s="57" customFormat="1" ht="30.75" customHeight="1">
      <c r="A11" s="81">
        <v>2023</v>
      </c>
      <c r="B11" s="151">
        <v>305795</v>
      </c>
      <c r="C11" s="220">
        <v>109382</v>
      </c>
      <c r="D11" s="220">
        <v>196413</v>
      </c>
      <c r="E11" s="220">
        <v>72803</v>
      </c>
      <c r="F11" s="388">
        <v>93</v>
      </c>
      <c r="G11" s="220">
        <v>6817</v>
      </c>
    </row>
    <row r="12" spans="1:7" s="57" customFormat="1" ht="30.75" customHeight="1">
      <c r="A12" s="90">
        <v>2024</v>
      </c>
      <c r="B12" s="152">
        <f>SUM(C12:D12)</f>
        <v>309492</v>
      </c>
      <c r="C12" s="181">
        <v>122255</v>
      </c>
      <c r="D12" s="181">
        <v>187237</v>
      </c>
      <c r="E12" s="181">
        <v>78612</v>
      </c>
      <c r="F12" s="428">
        <v>203</v>
      </c>
      <c r="G12" s="181">
        <v>9044</v>
      </c>
    </row>
    <row r="13" spans="1:7" s="3" customFormat="1" ht="13.5" customHeight="1">
      <c r="A13" s="550" t="s">
        <v>269</v>
      </c>
      <c r="B13" s="550"/>
      <c r="C13" s="550"/>
      <c r="D13" s="550"/>
      <c r="E13" s="550"/>
      <c r="F13" s="550"/>
      <c r="G13" s="98"/>
    </row>
    <row r="14" spans="1:7" s="3" customFormat="1" ht="13.5" customHeight="1">
      <c r="A14" s="550" t="s">
        <v>19</v>
      </c>
      <c r="B14" s="550"/>
      <c r="C14" s="550"/>
      <c r="D14" s="550"/>
      <c r="E14" s="550"/>
      <c r="F14" s="98"/>
      <c r="G14" s="98"/>
    </row>
    <row r="15" spans="1:7" ht="10.5" customHeight="1">
      <c r="A15" s="105"/>
      <c r="B15" s="105"/>
      <c r="C15" s="105"/>
      <c r="D15" s="105"/>
      <c r="E15" s="105"/>
      <c r="F15" s="105"/>
      <c r="G15" s="105"/>
    </row>
    <row r="16" spans="1:7" s="2" customFormat="1" ht="30.75" customHeight="1">
      <c r="A16" s="509" t="s">
        <v>22</v>
      </c>
      <c r="B16" s="509"/>
      <c r="C16" s="509"/>
      <c r="D16" s="509"/>
      <c r="E16" s="509"/>
      <c r="F16" s="509"/>
      <c r="G16" s="509"/>
    </row>
    <row r="17" spans="1:8" s="3" customFormat="1" ht="16.5" customHeight="1">
      <c r="A17" s="497" t="s">
        <v>337</v>
      </c>
      <c r="B17" s="491"/>
      <c r="C17" s="98"/>
      <c r="D17" s="98"/>
      <c r="E17" s="98"/>
      <c r="F17" s="555" t="s">
        <v>62</v>
      </c>
      <c r="G17" s="555"/>
    </row>
    <row r="18" spans="1:8" s="6" customFormat="1" ht="26.25" customHeight="1">
      <c r="A18" s="547" t="s">
        <v>305</v>
      </c>
      <c r="B18" s="551" t="s">
        <v>23</v>
      </c>
      <c r="C18" s="551"/>
      <c r="D18" s="551"/>
      <c r="E18" s="551"/>
      <c r="F18" s="551"/>
      <c r="G18" s="551"/>
      <c r="H18" s="266"/>
    </row>
    <row r="19" spans="1:8" s="6" customFormat="1" ht="25.5" customHeight="1">
      <c r="A19" s="552"/>
      <c r="B19" s="546" t="s">
        <v>261</v>
      </c>
      <c r="C19" s="546"/>
      <c r="D19" s="552"/>
      <c r="E19" s="552"/>
      <c r="F19" s="552"/>
      <c r="G19" s="552"/>
      <c r="H19" s="266"/>
    </row>
    <row r="20" spans="1:8" s="6" customFormat="1" ht="46.5" customHeight="1">
      <c r="A20" s="553"/>
      <c r="B20" s="92" t="s">
        <v>260</v>
      </c>
      <c r="C20" s="92" t="s">
        <v>277</v>
      </c>
      <c r="D20" s="92" t="s">
        <v>24</v>
      </c>
      <c r="E20" s="92" t="s">
        <v>262</v>
      </c>
      <c r="F20" s="92" t="s">
        <v>206</v>
      </c>
      <c r="G20" s="92" t="s">
        <v>205</v>
      </c>
      <c r="H20" s="266"/>
    </row>
    <row r="21" spans="1:8" s="86" customFormat="1" ht="30.75" customHeight="1">
      <c r="A21" s="81">
        <v>2019</v>
      </c>
      <c r="B21" s="220">
        <v>14010</v>
      </c>
      <c r="C21" s="257" t="s">
        <v>2</v>
      </c>
      <c r="D21" s="218">
        <v>31118</v>
      </c>
      <c r="E21" s="218">
        <v>45770</v>
      </c>
      <c r="F21" s="218">
        <v>10656</v>
      </c>
      <c r="G21" s="222">
        <v>92644</v>
      </c>
    </row>
    <row r="22" spans="1:8" s="89" customFormat="1" ht="30.75" customHeight="1">
      <c r="A22" s="81">
        <v>2020</v>
      </c>
      <c r="B22" s="220">
        <v>13032</v>
      </c>
      <c r="C22" s="257">
        <v>12291</v>
      </c>
      <c r="D22" s="218">
        <v>33166</v>
      </c>
      <c r="E22" s="218">
        <v>27375</v>
      </c>
      <c r="F22" s="218">
        <v>11355</v>
      </c>
      <c r="G22" s="222">
        <v>83336</v>
      </c>
    </row>
    <row r="23" spans="1:8" s="95" customFormat="1" ht="30.75" customHeight="1">
      <c r="A23" s="81">
        <v>2021</v>
      </c>
      <c r="B23" s="220">
        <v>14939</v>
      </c>
      <c r="C23" s="218">
        <v>12270</v>
      </c>
      <c r="D23" s="218">
        <v>35645</v>
      </c>
      <c r="E23" s="218">
        <v>40748</v>
      </c>
      <c r="F23" s="218">
        <v>11905</v>
      </c>
      <c r="G23" s="222">
        <v>69573</v>
      </c>
    </row>
    <row r="24" spans="1:8" s="149" customFormat="1" ht="30.75" customHeight="1">
      <c r="A24" s="283">
        <v>2022</v>
      </c>
      <c r="B24" s="284">
        <v>15455</v>
      </c>
      <c r="C24" s="289">
        <v>16988</v>
      </c>
      <c r="D24" s="289">
        <v>38229</v>
      </c>
      <c r="E24" s="289">
        <v>35266</v>
      </c>
      <c r="F24" s="289">
        <v>12128</v>
      </c>
      <c r="G24" s="289">
        <v>146480</v>
      </c>
    </row>
    <row r="25" spans="1:8" s="320" customFormat="1" ht="30.75" customHeight="1">
      <c r="A25" s="81">
        <v>2023</v>
      </c>
      <c r="B25" s="313">
        <v>17656</v>
      </c>
      <c r="C25" s="218">
        <v>19165</v>
      </c>
      <c r="D25" s="218">
        <v>36519</v>
      </c>
      <c r="E25" s="218">
        <v>34814</v>
      </c>
      <c r="F25" s="218">
        <v>12015</v>
      </c>
      <c r="G25" s="218">
        <v>74328</v>
      </c>
    </row>
    <row r="26" spans="1:8" s="282" customFormat="1" ht="30.75" customHeight="1">
      <c r="A26" s="90">
        <v>2024</v>
      </c>
      <c r="B26" s="428">
        <v>18702</v>
      </c>
      <c r="C26" s="429">
        <v>18534</v>
      </c>
      <c r="D26" s="429">
        <v>37352</v>
      </c>
      <c r="E26" s="429">
        <v>35437</v>
      </c>
      <c r="F26" s="429">
        <v>11995</v>
      </c>
      <c r="G26" s="429">
        <v>62649</v>
      </c>
    </row>
    <row r="27" spans="1:8" s="149" customFormat="1" ht="12.75" customHeight="1">
      <c r="A27" s="556" t="s">
        <v>275</v>
      </c>
      <c r="B27" s="556"/>
      <c r="C27" s="556"/>
      <c r="D27" s="556"/>
      <c r="E27" s="556"/>
      <c r="F27" s="556"/>
      <c r="G27" s="170"/>
    </row>
    <row r="28" spans="1:8" s="177" customFormat="1" ht="12.75" customHeight="1">
      <c r="A28" s="179" t="s">
        <v>276</v>
      </c>
      <c r="B28" s="179"/>
      <c r="C28" s="179"/>
      <c r="D28" s="179"/>
      <c r="E28" s="179"/>
      <c r="F28" s="179"/>
      <c r="G28" s="180"/>
    </row>
    <row r="29" spans="1:8" s="57" customFormat="1" ht="12.75" customHeight="1">
      <c r="A29" s="491" t="s">
        <v>19</v>
      </c>
      <c r="B29" s="491"/>
      <c r="C29" s="491"/>
      <c r="D29" s="491"/>
      <c r="E29" s="491"/>
      <c r="F29" s="97"/>
      <c r="G29" s="171"/>
    </row>
    <row r="30" spans="1:8" s="2" customFormat="1" ht="40.5" customHeight="1"/>
    <row r="31" spans="1:8" s="3" customFormat="1" ht="16.5" customHeight="1"/>
    <row r="32" spans="1:8" s="6" customFormat="1" ht="26.25" customHeight="1"/>
    <row r="33" s="6" customFormat="1" ht="25.5" customHeight="1"/>
    <row r="34" s="6" customFormat="1" ht="46.5" customHeight="1"/>
    <row r="35" ht="30.75" customHeight="1"/>
    <row r="36" ht="30.75" customHeight="1"/>
    <row r="37" ht="30.75" customHeight="1"/>
    <row r="38" ht="30.75" customHeight="1"/>
    <row r="39" ht="30.75" customHeight="1"/>
    <row r="40" ht="30.75" customHeight="1"/>
  </sheetData>
  <mergeCells count="21">
    <mergeCell ref="E4:G4"/>
    <mergeCell ref="F3:G3"/>
    <mergeCell ref="A1:B1"/>
    <mergeCell ref="F17:G17"/>
    <mergeCell ref="A27:F27"/>
    <mergeCell ref="A29:E29"/>
    <mergeCell ref="A2:G2"/>
    <mergeCell ref="A16:G16"/>
    <mergeCell ref="A4:A6"/>
    <mergeCell ref="E5:G5"/>
    <mergeCell ref="B4:D4"/>
    <mergeCell ref="B5:B6"/>
    <mergeCell ref="C5:C6"/>
    <mergeCell ref="A14:E14"/>
    <mergeCell ref="A3:B3"/>
    <mergeCell ref="D5:D6"/>
    <mergeCell ref="B18:G18"/>
    <mergeCell ref="A17:B17"/>
    <mergeCell ref="A13:F13"/>
    <mergeCell ref="A18:A20"/>
    <mergeCell ref="B19:G19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9" orientation="portrait" r:id="rId1"/>
  <headerFooter alignWithMargins="0"/>
  <ignoredErrors>
    <ignoredError sqref="B12:G1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K18"/>
  <sheetViews>
    <sheetView view="pageBreakPreview" zoomScaleNormal="100" workbookViewId="0">
      <selection activeCell="A2" sqref="A2:H2"/>
    </sheetView>
  </sheetViews>
  <sheetFormatPr defaultRowHeight="13.5"/>
  <cols>
    <col min="1" max="1" width="8.6640625" style="1" customWidth="1"/>
    <col min="2" max="4" width="6.88671875" style="1" customWidth="1"/>
    <col min="5" max="6" width="10.5546875" style="1" customWidth="1"/>
    <col min="7" max="8" width="13.21875" style="1" customWidth="1"/>
    <col min="9" max="13" width="11.77734375" style="1" bestFit="1" customWidth="1"/>
    <col min="14" max="14" width="10.6640625" style="1" bestFit="1" customWidth="1"/>
    <col min="15" max="16384" width="8.88671875" style="1"/>
  </cols>
  <sheetData>
    <row r="1" spans="1:8" ht="16.5" customHeight="1">
      <c r="A1" s="52"/>
      <c r="H1" s="45" t="s">
        <v>242</v>
      </c>
    </row>
    <row r="2" spans="1:8" s="2" customFormat="1" ht="45" customHeight="1">
      <c r="A2" s="509" t="s">
        <v>47</v>
      </c>
      <c r="B2" s="509"/>
      <c r="C2" s="509"/>
      <c r="D2" s="509"/>
      <c r="E2" s="509"/>
      <c r="F2" s="509"/>
      <c r="G2" s="509"/>
      <c r="H2" s="509"/>
    </row>
    <row r="3" spans="1:8" s="3" customFormat="1" ht="16.5" customHeight="1">
      <c r="A3" s="497" t="s">
        <v>335</v>
      </c>
      <c r="B3" s="491"/>
      <c r="C3" s="98"/>
      <c r="D3" s="98"/>
      <c r="E3" s="98"/>
      <c r="F3" s="492" t="s">
        <v>62</v>
      </c>
      <c r="G3" s="492"/>
      <c r="H3" s="492"/>
    </row>
    <row r="4" spans="1:8" s="6" customFormat="1" ht="27" customHeight="1">
      <c r="A4" s="571" t="s">
        <v>48</v>
      </c>
      <c r="B4" s="576" t="s">
        <v>263</v>
      </c>
      <c r="C4" s="577"/>
      <c r="D4" s="577"/>
      <c r="E4" s="577"/>
      <c r="F4" s="577"/>
      <c r="G4" s="572" t="s">
        <v>350</v>
      </c>
      <c r="H4" s="573"/>
    </row>
    <row r="5" spans="1:8" s="6" customFormat="1" ht="27.75" customHeight="1">
      <c r="A5" s="494"/>
      <c r="B5" s="507" t="s">
        <v>264</v>
      </c>
      <c r="C5" s="508"/>
      <c r="D5" s="508"/>
      <c r="E5" s="508"/>
      <c r="F5" s="578"/>
      <c r="G5" s="574"/>
      <c r="H5" s="575"/>
    </row>
    <row r="6" spans="1:8" s="6" customFormat="1" ht="61.5" customHeight="1">
      <c r="A6" s="495"/>
      <c r="B6" s="579" t="s">
        <v>265</v>
      </c>
      <c r="C6" s="581"/>
      <c r="D6" s="580"/>
      <c r="E6" s="579" t="s">
        <v>266</v>
      </c>
      <c r="F6" s="580"/>
      <c r="G6" s="269" t="s">
        <v>207</v>
      </c>
      <c r="H6" s="269" t="s">
        <v>258</v>
      </c>
    </row>
    <row r="7" spans="1:8" s="89" customFormat="1" ht="30" customHeight="1">
      <c r="A7" s="81">
        <v>2019</v>
      </c>
      <c r="B7" s="559">
        <v>12088</v>
      </c>
      <c r="C7" s="560"/>
      <c r="D7" s="560"/>
      <c r="E7" s="560">
        <v>16327</v>
      </c>
      <c r="F7" s="560"/>
      <c r="G7" s="222">
        <v>952</v>
      </c>
      <c r="H7" s="222">
        <v>-1955</v>
      </c>
    </row>
    <row r="8" spans="1:8" s="95" customFormat="1" ht="30" customHeight="1">
      <c r="A8" s="81">
        <v>2020</v>
      </c>
      <c r="B8" s="559">
        <v>11704</v>
      </c>
      <c r="C8" s="560"/>
      <c r="D8" s="560"/>
      <c r="E8" s="560">
        <v>17973</v>
      </c>
      <c r="F8" s="560"/>
      <c r="G8" s="138">
        <v>219</v>
      </c>
      <c r="H8" s="138">
        <v>-790</v>
      </c>
    </row>
    <row r="9" spans="1:8" s="149" customFormat="1" ht="30" customHeight="1">
      <c r="A9" s="283">
        <v>2021</v>
      </c>
      <c r="B9" s="561">
        <v>12038</v>
      </c>
      <c r="C9" s="562"/>
      <c r="D9" s="562"/>
      <c r="E9" s="562">
        <v>20817</v>
      </c>
      <c r="F9" s="562"/>
      <c r="G9" s="284">
        <v>518</v>
      </c>
      <c r="H9" s="284">
        <v>-5488</v>
      </c>
    </row>
    <row r="10" spans="1:8" s="320" customFormat="1" ht="30" customHeight="1">
      <c r="A10" s="81">
        <v>2022</v>
      </c>
      <c r="B10" s="567">
        <v>11636</v>
      </c>
      <c r="C10" s="568"/>
      <c r="D10" s="568"/>
      <c r="E10" s="568">
        <v>22731</v>
      </c>
      <c r="F10" s="568"/>
      <c r="G10" s="313">
        <v>-111</v>
      </c>
      <c r="H10" s="379">
        <v>1327</v>
      </c>
    </row>
    <row r="11" spans="1:8" s="393" customFormat="1" ht="30" customHeight="1">
      <c r="A11" s="402">
        <v>2023</v>
      </c>
      <c r="B11" s="569">
        <v>11109</v>
      </c>
      <c r="C11" s="570"/>
      <c r="D11" s="570"/>
      <c r="E11" s="557">
        <v>19526</v>
      </c>
      <c r="F11" s="557"/>
      <c r="G11" s="403">
        <v>-966</v>
      </c>
      <c r="H11" s="403">
        <v>1916</v>
      </c>
    </row>
    <row r="12" spans="1:8" s="282" customFormat="1" ht="30" customHeight="1">
      <c r="A12" s="404">
        <v>2024</v>
      </c>
      <c r="B12" s="565">
        <v>14570</v>
      </c>
      <c r="C12" s="566"/>
      <c r="D12" s="566"/>
      <c r="E12" s="566">
        <v>20116</v>
      </c>
      <c r="F12" s="566"/>
      <c r="G12" s="426">
        <v>-290</v>
      </c>
      <c r="H12" s="426">
        <v>2566</v>
      </c>
    </row>
    <row r="13" spans="1:8" s="149" customFormat="1" ht="14.25" customHeight="1">
      <c r="A13" s="563" t="s">
        <v>270</v>
      </c>
      <c r="B13" s="563"/>
      <c r="C13" s="563"/>
      <c r="D13" s="153"/>
      <c r="E13" s="153"/>
      <c r="F13" s="153"/>
      <c r="G13" s="153"/>
      <c r="H13" s="153"/>
    </row>
    <row r="14" spans="1:8" s="57" customFormat="1" ht="15" customHeight="1">
      <c r="A14" s="564" t="s">
        <v>271</v>
      </c>
      <c r="B14" s="564"/>
      <c r="C14" s="564"/>
      <c r="D14" s="564"/>
      <c r="E14" s="558"/>
      <c r="F14" s="558"/>
      <c r="G14" s="154"/>
      <c r="H14" s="154"/>
    </row>
    <row r="15" spans="1:8">
      <c r="D15" s="26"/>
      <c r="E15" s="26"/>
      <c r="F15" s="26"/>
      <c r="G15" s="26"/>
    </row>
    <row r="16" spans="1:8">
      <c r="C16" s="26"/>
      <c r="D16" s="26"/>
      <c r="E16" s="26"/>
    </row>
    <row r="18" spans="9:11">
      <c r="I18" s="26"/>
      <c r="J18" s="26"/>
      <c r="K18" s="26"/>
    </row>
  </sheetData>
  <mergeCells count="24">
    <mergeCell ref="A2:H2"/>
    <mergeCell ref="A4:A6"/>
    <mergeCell ref="G4:H5"/>
    <mergeCell ref="B4:F4"/>
    <mergeCell ref="B5:F5"/>
    <mergeCell ref="E6:F6"/>
    <mergeCell ref="B6:D6"/>
    <mergeCell ref="A3:B3"/>
    <mergeCell ref="F3:H3"/>
    <mergeCell ref="E11:F11"/>
    <mergeCell ref="E14:F14"/>
    <mergeCell ref="B7:D7"/>
    <mergeCell ref="E7:F7"/>
    <mergeCell ref="B8:D8"/>
    <mergeCell ref="E8:F8"/>
    <mergeCell ref="B9:D9"/>
    <mergeCell ref="E9:F9"/>
    <mergeCell ref="A13:C13"/>
    <mergeCell ref="A14:D14"/>
    <mergeCell ref="B12:D12"/>
    <mergeCell ref="E12:F12"/>
    <mergeCell ref="B10:D10"/>
    <mergeCell ref="E10:F10"/>
    <mergeCell ref="B11:D11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25"/>
  <sheetViews>
    <sheetView view="pageBreakPreview" zoomScaleNormal="100" workbookViewId="0">
      <selection activeCell="A2" sqref="A2:G2"/>
    </sheetView>
  </sheetViews>
  <sheetFormatPr defaultRowHeight="13.5"/>
  <cols>
    <col min="1" max="7" width="11.109375" style="1" customWidth="1"/>
    <col min="8" max="12" width="11.77734375" style="1" bestFit="1" customWidth="1"/>
    <col min="13" max="13" width="10.6640625" style="1" bestFit="1" customWidth="1"/>
    <col min="14" max="16384" width="8.88671875" style="1"/>
  </cols>
  <sheetData>
    <row r="1" spans="1:8" ht="16.5" customHeight="1">
      <c r="A1" s="52" t="s">
        <v>242</v>
      </c>
    </row>
    <row r="2" spans="1:8" s="2" customFormat="1" ht="50.25" customHeight="1">
      <c r="A2" s="582" t="s">
        <v>49</v>
      </c>
      <c r="B2" s="582"/>
      <c r="C2" s="582"/>
      <c r="D2" s="582"/>
      <c r="E2" s="582"/>
      <c r="F2" s="582"/>
      <c r="G2" s="582"/>
    </row>
    <row r="3" spans="1:8" s="3" customFormat="1" ht="16.5" customHeight="1">
      <c r="A3" s="538" t="s">
        <v>89</v>
      </c>
      <c r="B3" s="538"/>
      <c r="F3" s="583" t="s">
        <v>280</v>
      </c>
      <c r="G3" s="583"/>
    </row>
    <row r="4" spans="1:8" s="6" customFormat="1" ht="44.25" customHeight="1">
      <c r="A4" s="525" t="s">
        <v>1</v>
      </c>
      <c r="B4" s="584" t="s">
        <v>50</v>
      </c>
      <c r="C4" s="585"/>
      <c r="D4" s="585"/>
      <c r="E4" s="584" t="s">
        <v>51</v>
      </c>
      <c r="F4" s="585"/>
      <c r="G4" s="586"/>
    </row>
    <row r="5" spans="1:8" s="6" customFormat="1" ht="72" customHeight="1">
      <c r="A5" s="526"/>
      <c r="B5" s="150" t="s">
        <v>18</v>
      </c>
      <c r="C5" s="150" t="s">
        <v>52</v>
      </c>
      <c r="D5" s="150" t="s">
        <v>53</v>
      </c>
      <c r="E5" s="150" t="s">
        <v>18</v>
      </c>
      <c r="F5" s="150" t="s">
        <v>52</v>
      </c>
      <c r="G5" s="144" t="s">
        <v>53</v>
      </c>
    </row>
    <row r="6" spans="1:8" s="253" customFormat="1" ht="24.95" customHeight="1">
      <c r="A6" s="54">
        <v>2019</v>
      </c>
      <c r="B6" s="59">
        <v>1227435</v>
      </c>
      <c r="C6" s="93">
        <v>927523</v>
      </c>
      <c r="D6" s="93">
        <v>299913</v>
      </c>
      <c r="E6" s="93">
        <v>1225821</v>
      </c>
      <c r="F6" s="93">
        <v>930044</v>
      </c>
      <c r="G6" s="93">
        <v>295777</v>
      </c>
      <c r="H6" s="229"/>
    </row>
    <row r="7" spans="1:8" s="253" customFormat="1" ht="24.95" customHeight="1">
      <c r="A7" s="54">
        <v>2020</v>
      </c>
      <c r="B7" s="59">
        <v>1382552</v>
      </c>
      <c r="C7" s="93">
        <v>1068304</v>
      </c>
      <c r="D7" s="93">
        <v>314249</v>
      </c>
      <c r="E7" s="93">
        <v>1406281</v>
      </c>
      <c r="F7" s="93">
        <v>1082187</v>
      </c>
      <c r="G7" s="93">
        <v>324094</v>
      </c>
      <c r="H7" s="229"/>
    </row>
    <row r="8" spans="1:8" s="55" customFormat="1" ht="24.95" customHeight="1">
      <c r="A8" s="287">
        <v>2021</v>
      </c>
      <c r="B8" s="293">
        <v>1296214</v>
      </c>
      <c r="C8" s="294">
        <v>1082490</v>
      </c>
      <c r="D8" s="294">
        <v>213724</v>
      </c>
      <c r="E8" s="294">
        <v>1307674</v>
      </c>
      <c r="F8" s="294">
        <v>1085072</v>
      </c>
      <c r="G8" s="294">
        <v>222602</v>
      </c>
      <c r="H8" s="60"/>
    </row>
    <row r="9" spans="1:8" s="55" customFormat="1" ht="24.95" customHeight="1">
      <c r="A9" s="54">
        <v>2022</v>
      </c>
      <c r="B9" s="59">
        <v>1453279</v>
      </c>
      <c r="C9" s="93">
        <v>1243653</v>
      </c>
      <c r="D9" s="93">
        <v>209626</v>
      </c>
      <c r="E9" s="93">
        <v>1477045</v>
      </c>
      <c r="F9" s="93">
        <v>1266092</v>
      </c>
      <c r="G9" s="93">
        <v>210953</v>
      </c>
      <c r="H9" s="60"/>
    </row>
    <row r="10" spans="1:8" s="55" customFormat="1" ht="24.95" customHeight="1">
      <c r="A10" s="54">
        <v>2023</v>
      </c>
      <c r="B10" s="59">
        <v>1311556</v>
      </c>
      <c r="C10" s="93">
        <v>1131126</v>
      </c>
      <c r="D10" s="93">
        <v>180430</v>
      </c>
      <c r="E10" s="93">
        <v>1336056</v>
      </c>
      <c r="F10" s="93">
        <v>1151757</v>
      </c>
      <c r="G10" s="93">
        <v>184299</v>
      </c>
      <c r="H10" s="60"/>
    </row>
    <row r="11" spans="1:8" s="57" customFormat="1" ht="24.95" customHeight="1">
      <c r="A11" s="58">
        <v>2024</v>
      </c>
      <c r="B11" s="325">
        <f>SUM(C11:D11)</f>
        <v>1347567</v>
      </c>
      <c r="C11" s="326">
        <v>1120436</v>
      </c>
      <c r="D11" s="326">
        <v>227131</v>
      </c>
      <c r="E11" s="326">
        <f>F11+G11</f>
        <v>1289439</v>
      </c>
      <c r="F11" s="326">
        <v>1102202</v>
      </c>
      <c r="G11" s="326">
        <v>187237</v>
      </c>
      <c r="H11" s="82"/>
    </row>
    <row r="12" spans="1:8" s="3" customFormat="1" ht="16.5" customHeight="1">
      <c r="A12" s="524" t="s">
        <v>54</v>
      </c>
      <c r="B12" s="524"/>
      <c r="C12" s="524"/>
      <c r="D12" s="28"/>
      <c r="E12" s="28"/>
    </row>
    <row r="13" spans="1:8" s="3" customFormat="1" ht="16.5" customHeight="1">
      <c r="A13" s="228"/>
      <c r="B13" s="228"/>
      <c r="C13" s="228"/>
      <c r="D13" s="28"/>
      <c r="E13" s="28"/>
    </row>
    <row r="14" spans="1:8" ht="34.5" customHeight="1">
      <c r="A14" s="582" t="s">
        <v>55</v>
      </c>
      <c r="B14" s="582"/>
      <c r="C14" s="582"/>
      <c r="D14" s="582"/>
      <c r="E14" s="582"/>
      <c r="F14" s="582"/>
      <c r="G14" s="582"/>
    </row>
    <row r="15" spans="1:8" s="3" customFormat="1" ht="16.5" customHeight="1">
      <c r="A15" s="538" t="s">
        <v>89</v>
      </c>
      <c r="B15" s="538"/>
      <c r="F15" s="583" t="s">
        <v>280</v>
      </c>
      <c r="G15" s="583"/>
    </row>
    <row r="16" spans="1:8" ht="43.5" customHeight="1">
      <c r="A16" s="587" t="s">
        <v>1</v>
      </c>
      <c r="B16" s="589" t="s">
        <v>56</v>
      </c>
      <c r="C16" s="590"/>
      <c r="D16" s="591"/>
      <c r="E16" s="589" t="s">
        <v>57</v>
      </c>
      <c r="F16" s="590"/>
      <c r="G16" s="590"/>
    </row>
    <row r="17" spans="1:10" ht="51.75" customHeight="1">
      <c r="A17" s="588"/>
      <c r="B17" s="7" t="s">
        <v>18</v>
      </c>
      <c r="C17" s="7" t="s">
        <v>58</v>
      </c>
      <c r="D17" s="7" t="s">
        <v>59</v>
      </c>
      <c r="E17" s="7" t="s">
        <v>18</v>
      </c>
      <c r="F17" s="7" t="s">
        <v>58</v>
      </c>
      <c r="G17" s="8" t="s">
        <v>59</v>
      </c>
      <c r="H17" s="26"/>
      <c r="I17" s="26"/>
      <c r="J17" s="26"/>
    </row>
    <row r="18" spans="1:10" s="24" customFormat="1" ht="24.95" customHeight="1">
      <c r="A18" s="54">
        <v>2019</v>
      </c>
      <c r="B18" s="59">
        <v>952106</v>
      </c>
      <c r="C18" s="229">
        <v>736282</v>
      </c>
      <c r="D18" s="229">
        <v>215823</v>
      </c>
      <c r="E18" s="229">
        <v>273715</v>
      </c>
      <c r="F18" s="229">
        <v>193762</v>
      </c>
      <c r="G18" s="229">
        <v>79953</v>
      </c>
    </row>
    <row r="19" spans="1:10" s="24" customFormat="1" ht="24.95" customHeight="1">
      <c r="A19" s="54">
        <v>2020</v>
      </c>
      <c r="B19" s="59">
        <v>1173677</v>
      </c>
      <c r="C19" s="229">
        <v>912322</v>
      </c>
      <c r="D19" s="229">
        <v>261355</v>
      </c>
      <c r="E19" s="229">
        <v>232604</v>
      </c>
      <c r="F19" s="229">
        <v>169864</v>
      </c>
      <c r="G19" s="229">
        <v>62740</v>
      </c>
    </row>
    <row r="20" spans="1:10" s="24" customFormat="1" ht="24.95" customHeight="1">
      <c r="A20" s="287">
        <v>2021</v>
      </c>
      <c r="B20" s="293">
        <v>1085993</v>
      </c>
      <c r="C20" s="288">
        <v>903821</v>
      </c>
      <c r="D20" s="288">
        <v>182172</v>
      </c>
      <c r="E20" s="288">
        <v>221681</v>
      </c>
      <c r="F20" s="288">
        <v>181251</v>
      </c>
      <c r="G20" s="288">
        <v>40430</v>
      </c>
    </row>
    <row r="21" spans="1:10" s="24" customFormat="1" ht="24.95" customHeight="1">
      <c r="A21" s="54">
        <v>2022</v>
      </c>
      <c r="B21" s="59">
        <v>1193317</v>
      </c>
      <c r="C21" s="311">
        <v>1025880</v>
      </c>
      <c r="D21" s="311">
        <v>167437</v>
      </c>
      <c r="E21" s="311">
        <v>283728</v>
      </c>
      <c r="F21" s="311">
        <v>240212</v>
      </c>
      <c r="G21" s="311">
        <v>43516</v>
      </c>
    </row>
    <row r="22" spans="1:10" s="24" customFormat="1" ht="24.95" customHeight="1">
      <c r="A22" s="54">
        <v>2023</v>
      </c>
      <c r="B22" s="59">
        <v>1094062</v>
      </c>
      <c r="C22" s="384">
        <v>949438</v>
      </c>
      <c r="D22" s="384">
        <v>144624</v>
      </c>
      <c r="E22" s="384">
        <v>241993</v>
      </c>
      <c r="F22" s="384">
        <v>202319</v>
      </c>
      <c r="G22" s="384">
        <v>39674</v>
      </c>
    </row>
    <row r="23" spans="1:10" s="24" customFormat="1" ht="24.95" customHeight="1">
      <c r="A23" s="58">
        <v>2024</v>
      </c>
      <c r="B23" s="325">
        <f>C23+D23</f>
        <v>1105176</v>
      </c>
      <c r="C23" s="327">
        <v>962405</v>
      </c>
      <c r="D23" s="327">
        <v>142771</v>
      </c>
      <c r="E23" s="327">
        <f>F23+G23</f>
        <v>184264</v>
      </c>
      <c r="F23" s="327">
        <v>139798</v>
      </c>
      <c r="G23" s="327">
        <v>44466</v>
      </c>
    </row>
    <row r="24" spans="1:10" s="5" customFormat="1" ht="18.75" customHeight="1">
      <c r="A24" s="172" t="s">
        <v>272</v>
      </c>
      <c r="B24" s="173"/>
      <c r="C24" s="174"/>
      <c r="D24" s="174"/>
      <c r="E24" s="174"/>
      <c r="F24" s="174"/>
      <c r="G24" s="174"/>
    </row>
    <row r="25" spans="1:10">
      <c r="A25" s="5"/>
      <c r="B25" s="27"/>
      <c r="C25" s="27"/>
      <c r="D25" s="27"/>
      <c r="E25" s="27"/>
      <c r="F25" s="27"/>
      <c r="G25" s="27"/>
    </row>
  </sheetData>
  <mergeCells count="13">
    <mergeCell ref="A14:G14"/>
    <mergeCell ref="A16:A17"/>
    <mergeCell ref="B16:D16"/>
    <mergeCell ref="E16:G16"/>
    <mergeCell ref="A15:B15"/>
    <mergeCell ref="F15:G15"/>
    <mergeCell ref="A12:C12"/>
    <mergeCell ref="A2:G2"/>
    <mergeCell ref="A3:B3"/>
    <mergeCell ref="F3:G3"/>
    <mergeCell ref="A4:A5"/>
    <mergeCell ref="B4:D4"/>
    <mergeCell ref="E4:G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26"/>
  <sheetViews>
    <sheetView view="pageBreakPreview" zoomScaleNormal="100" workbookViewId="0">
      <selection activeCell="A2" sqref="A2"/>
    </sheetView>
  </sheetViews>
  <sheetFormatPr defaultRowHeight="13.5"/>
  <cols>
    <col min="1" max="1" width="8.6640625" style="1" customWidth="1"/>
    <col min="2" max="6" width="10" style="1" customWidth="1"/>
    <col min="7" max="7" width="11" style="1" customWidth="1"/>
    <col min="8" max="8" width="10" style="1" customWidth="1"/>
    <col min="9" max="16384" width="8.88671875" style="1"/>
  </cols>
  <sheetData>
    <row r="1" spans="1:8" s="10" customFormat="1" ht="16.5" customHeight="1">
      <c r="A1" s="183"/>
      <c r="B1" s="184"/>
      <c r="C1" s="184"/>
      <c r="D1" s="184"/>
      <c r="E1" s="184"/>
      <c r="F1" s="184"/>
      <c r="G1" s="185"/>
      <c r="H1" s="186" t="s">
        <v>241</v>
      </c>
    </row>
    <row r="2" spans="1:8" s="175" customFormat="1" ht="40.5" customHeight="1">
      <c r="A2" s="187" t="s">
        <v>60</v>
      </c>
      <c r="B2" s="187"/>
      <c r="C2" s="187"/>
      <c r="D2" s="187"/>
      <c r="E2" s="187"/>
      <c r="F2" s="187"/>
      <c r="G2" s="187"/>
      <c r="H2" s="96"/>
    </row>
    <row r="3" spans="1:8" s="2" customFormat="1" ht="16.5" customHeight="1">
      <c r="A3" s="230" t="s">
        <v>61</v>
      </c>
      <c r="B3" s="227"/>
      <c r="C3" s="227"/>
      <c r="D3" s="227"/>
      <c r="E3" s="227"/>
      <c r="F3" s="227"/>
      <c r="G3" s="227"/>
      <c r="H3" s="254" t="s">
        <v>62</v>
      </c>
    </row>
    <row r="4" spans="1:8" s="6" customFormat="1" ht="26.25" customHeight="1">
      <c r="A4" s="543" t="s">
        <v>1</v>
      </c>
      <c r="B4" s="598" t="s">
        <v>63</v>
      </c>
      <c r="C4" s="599"/>
      <c r="D4" s="547" t="s">
        <v>64</v>
      </c>
      <c r="E4" s="605" t="s">
        <v>65</v>
      </c>
      <c r="F4" s="606"/>
      <c r="G4" s="606"/>
      <c r="H4" s="606"/>
    </row>
    <row r="5" spans="1:8" s="6" customFormat="1" ht="36" customHeight="1">
      <c r="A5" s="544"/>
      <c r="B5" s="600"/>
      <c r="C5" s="601"/>
      <c r="D5" s="552"/>
      <c r="E5" s="188"/>
      <c r="F5" s="592" t="s">
        <v>66</v>
      </c>
      <c r="G5" s="593"/>
      <c r="H5" s="593"/>
    </row>
    <row r="6" spans="1:8" s="6" customFormat="1" ht="50.25" customHeight="1">
      <c r="A6" s="545"/>
      <c r="B6" s="602"/>
      <c r="C6" s="603"/>
      <c r="D6" s="553"/>
      <c r="E6" s="268" t="s">
        <v>306</v>
      </c>
      <c r="F6" s="268" t="s">
        <v>307</v>
      </c>
      <c r="G6" s="107" t="s">
        <v>308</v>
      </c>
      <c r="H6" s="219" t="s">
        <v>68</v>
      </c>
    </row>
    <row r="7" spans="1:8" s="253" customFormat="1" ht="30" customHeight="1">
      <c r="A7" s="81">
        <v>2019</v>
      </c>
      <c r="B7" s="559">
        <v>927523</v>
      </c>
      <c r="C7" s="560"/>
      <c r="D7" s="232">
        <v>189564</v>
      </c>
      <c r="E7" s="232">
        <v>25632</v>
      </c>
      <c r="F7" s="232">
        <v>13955</v>
      </c>
      <c r="G7" s="232">
        <v>1196</v>
      </c>
      <c r="H7" s="232">
        <v>3373</v>
      </c>
    </row>
    <row r="8" spans="1:8" s="253" customFormat="1" ht="30" customHeight="1">
      <c r="A8" s="81">
        <v>2020</v>
      </c>
      <c r="B8" s="559">
        <v>1068303</v>
      </c>
      <c r="C8" s="560"/>
      <c r="D8" s="232">
        <v>171853</v>
      </c>
      <c r="E8" s="232">
        <v>31466</v>
      </c>
      <c r="F8" s="232">
        <v>13155</v>
      </c>
      <c r="G8" s="232">
        <v>1144</v>
      </c>
      <c r="H8" s="232">
        <v>1897</v>
      </c>
    </row>
    <row r="9" spans="1:8" s="57" customFormat="1" ht="30" customHeight="1">
      <c r="A9" s="283">
        <v>2021</v>
      </c>
      <c r="B9" s="561">
        <v>1082490</v>
      </c>
      <c r="C9" s="562"/>
      <c r="D9" s="284">
        <v>179096</v>
      </c>
      <c r="E9" s="284">
        <v>30173</v>
      </c>
      <c r="F9" s="284">
        <v>13231</v>
      </c>
      <c r="G9" s="284">
        <v>1019</v>
      </c>
      <c r="H9" s="284">
        <v>1908</v>
      </c>
    </row>
    <row r="10" spans="1:8" s="57" customFormat="1" ht="30" customHeight="1">
      <c r="A10" s="81">
        <v>2022</v>
      </c>
      <c r="B10" s="567">
        <v>1243653</v>
      </c>
      <c r="C10" s="568"/>
      <c r="D10" s="313">
        <v>261194</v>
      </c>
      <c r="E10" s="313">
        <v>39342</v>
      </c>
      <c r="F10" s="313">
        <v>17056</v>
      </c>
      <c r="G10" s="313">
        <v>1145</v>
      </c>
      <c r="H10" s="313">
        <v>3282</v>
      </c>
    </row>
    <row r="11" spans="1:8" s="57" customFormat="1" ht="30" customHeight="1">
      <c r="A11" s="405">
        <v>2023</v>
      </c>
      <c r="B11" s="597">
        <v>1131126</v>
      </c>
      <c r="C11" s="597"/>
      <c r="D11" s="365">
        <v>181700</v>
      </c>
      <c r="E11" s="365">
        <v>36714</v>
      </c>
      <c r="F11" s="406">
        <v>18457</v>
      </c>
      <c r="G11" s="365">
        <v>939</v>
      </c>
      <c r="H11" s="407">
        <v>5408</v>
      </c>
    </row>
    <row r="12" spans="1:8" s="57" customFormat="1" ht="30" customHeight="1">
      <c r="A12" s="408">
        <v>2024</v>
      </c>
      <c r="B12" s="604">
        <v>1120436</v>
      </c>
      <c r="C12" s="604"/>
      <c r="D12" s="430">
        <v>185400</v>
      </c>
      <c r="E12" s="430">
        <v>35355</v>
      </c>
      <c r="F12" s="430">
        <v>21994</v>
      </c>
      <c r="G12" s="430">
        <v>1307</v>
      </c>
      <c r="H12" s="431">
        <v>5117</v>
      </c>
    </row>
    <row r="13" spans="1:8" s="3" customFormat="1" ht="16.5" customHeight="1">
      <c r="A13" s="550" t="s">
        <v>17</v>
      </c>
      <c r="B13" s="550"/>
      <c r="C13" s="550"/>
      <c r="D13" s="98"/>
      <c r="E13" s="98"/>
      <c r="F13" s="98"/>
      <c r="G13" s="98"/>
      <c r="H13" s="98"/>
    </row>
    <row r="14" spans="1:8" s="3" customFormat="1" ht="16.5" customHeight="1">
      <c r="A14" s="230"/>
      <c r="B14" s="230"/>
      <c r="C14" s="230"/>
      <c r="D14" s="98"/>
      <c r="E14" s="98"/>
      <c r="F14" s="98"/>
      <c r="G14" s="98"/>
      <c r="H14" s="98"/>
    </row>
    <row r="15" spans="1:8" s="2" customFormat="1" ht="37.5" customHeight="1">
      <c r="A15" s="496" t="s">
        <v>69</v>
      </c>
      <c r="B15" s="496"/>
      <c r="C15" s="496"/>
      <c r="D15" s="496"/>
      <c r="E15" s="496"/>
      <c r="F15" s="496"/>
      <c r="G15" s="496"/>
      <c r="H15" s="496"/>
    </row>
    <row r="16" spans="1:8" s="2" customFormat="1" ht="16.5" customHeight="1">
      <c r="A16" s="226" t="s">
        <v>61</v>
      </c>
      <c r="B16" s="189"/>
      <c r="C16" s="189"/>
      <c r="D16" s="189"/>
      <c r="E16" s="189"/>
      <c r="F16" s="189"/>
      <c r="G16" s="492" t="s">
        <v>62</v>
      </c>
      <c r="H16" s="492"/>
    </row>
    <row r="17" spans="1:9" s="6" customFormat="1" ht="33" customHeight="1">
      <c r="A17" s="543" t="s">
        <v>1</v>
      </c>
      <c r="B17" s="547" t="s">
        <v>70</v>
      </c>
      <c r="C17" s="594"/>
      <c r="D17" s="594"/>
      <c r="E17" s="594"/>
      <c r="F17" s="594"/>
      <c r="G17" s="594"/>
      <c r="H17" s="595"/>
    </row>
    <row r="18" spans="1:9" s="6" customFormat="1" ht="33" customHeight="1">
      <c r="A18" s="544"/>
      <c r="B18" s="592" t="s">
        <v>71</v>
      </c>
      <c r="C18" s="593"/>
      <c r="D18" s="593"/>
      <c r="E18" s="596"/>
      <c r="F18" s="592" t="s">
        <v>72</v>
      </c>
      <c r="G18" s="593"/>
      <c r="H18" s="593"/>
    </row>
    <row r="19" spans="1:9" s="6" customFormat="1" ht="52.5" customHeight="1">
      <c r="A19" s="545"/>
      <c r="B19" s="92" t="s">
        <v>73</v>
      </c>
      <c r="C19" s="92" t="s">
        <v>185</v>
      </c>
      <c r="D19" s="92" t="s">
        <v>74</v>
      </c>
      <c r="E19" s="92" t="s">
        <v>75</v>
      </c>
      <c r="F19" s="190" t="s">
        <v>67</v>
      </c>
      <c r="G19" s="92" t="s">
        <v>76</v>
      </c>
      <c r="H19" s="236" t="s">
        <v>77</v>
      </c>
    </row>
    <row r="20" spans="1:9" s="253" customFormat="1" ht="30" customHeight="1">
      <c r="A20" s="81">
        <v>2019</v>
      </c>
      <c r="B20" s="191">
        <v>4432</v>
      </c>
      <c r="C20" s="239">
        <v>694</v>
      </c>
      <c r="D20" s="239">
        <v>2208</v>
      </c>
      <c r="E20" s="239">
        <v>2053</v>
      </c>
      <c r="F20" s="239">
        <v>11677</v>
      </c>
      <c r="G20" s="239">
        <v>102</v>
      </c>
      <c r="H20" s="239" t="s">
        <v>2</v>
      </c>
    </row>
    <row r="21" spans="1:9" s="253" customFormat="1" ht="30" customHeight="1">
      <c r="A21" s="81">
        <v>2020</v>
      </c>
      <c r="B21" s="191">
        <v>4138</v>
      </c>
      <c r="C21" s="239">
        <v>1315</v>
      </c>
      <c r="D21" s="239">
        <v>2838</v>
      </c>
      <c r="E21" s="239">
        <v>1823</v>
      </c>
      <c r="F21" s="239">
        <v>18311</v>
      </c>
      <c r="G21" s="239">
        <v>2950</v>
      </c>
      <c r="H21" s="239" t="s">
        <v>2</v>
      </c>
    </row>
    <row r="22" spans="1:9" s="55" customFormat="1" ht="30" customHeight="1">
      <c r="A22" s="283">
        <v>2021</v>
      </c>
      <c r="B22" s="295">
        <v>4897</v>
      </c>
      <c r="C22" s="296">
        <v>1500</v>
      </c>
      <c r="D22" s="296">
        <v>2775</v>
      </c>
      <c r="E22" s="296">
        <v>1132</v>
      </c>
      <c r="F22" s="296">
        <v>14768</v>
      </c>
      <c r="G22" s="296">
        <v>168</v>
      </c>
      <c r="H22" s="296" t="s">
        <v>0</v>
      </c>
      <c r="I22" s="253"/>
    </row>
    <row r="23" spans="1:9" s="55" customFormat="1" ht="30" customHeight="1">
      <c r="A23" s="81">
        <v>2022</v>
      </c>
      <c r="B23" s="191">
        <v>4839</v>
      </c>
      <c r="C23" s="315">
        <v>1503</v>
      </c>
      <c r="D23" s="315">
        <v>4152</v>
      </c>
      <c r="E23" s="315">
        <v>2135</v>
      </c>
      <c r="F23" s="315">
        <v>22286</v>
      </c>
      <c r="G23" s="315">
        <v>3550</v>
      </c>
      <c r="H23" s="315" t="s">
        <v>2</v>
      </c>
      <c r="I23" s="320"/>
    </row>
    <row r="24" spans="1:9" s="55" customFormat="1" ht="30" customHeight="1">
      <c r="A24" s="81">
        <v>2023</v>
      </c>
      <c r="B24" s="191">
        <v>4704</v>
      </c>
      <c r="C24" s="389">
        <v>1711</v>
      </c>
      <c r="D24" s="389">
        <v>2896</v>
      </c>
      <c r="E24" s="389">
        <v>2799</v>
      </c>
      <c r="F24" s="389">
        <v>15594</v>
      </c>
      <c r="G24" s="389">
        <v>289</v>
      </c>
      <c r="H24" s="389" t="s">
        <v>2</v>
      </c>
      <c r="I24" s="393"/>
    </row>
    <row r="25" spans="1:9" s="55" customFormat="1" ht="30" customHeight="1">
      <c r="A25" s="90">
        <v>2024</v>
      </c>
      <c r="B25" s="329">
        <v>4889</v>
      </c>
      <c r="C25" s="330">
        <v>1824</v>
      </c>
      <c r="D25" s="330">
        <v>3213</v>
      </c>
      <c r="E25" s="330">
        <v>5644</v>
      </c>
      <c r="F25" s="330">
        <v>11146</v>
      </c>
      <c r="G25" s="330">
        <v>204</v>
      </c>
      <c r="H25" s="330" t="s">
        <v>2</v>
      </c>
      <c r="I25" s="282"/>
    </row>
    <row r="26" spans="1:9" s="3" customFormat="1" ht="16.5" customHeight="1">
      <c r="A26" s="550" t="s">
        <v>17</v>
      </c>
      <c r="B26" s="550"/>
      <c r="C26" s="550"/>
      <c r="D26" s="98"/>
      <c r="E26" s="98"/>
      <c r="F26" s="98"/>
      <c r="G26" s="98"/>
      <c r="H26" s="98"/>
    </row>
  </sheetData>
  <mergeCells count="19">
    <mergeCell ref="B9:C9"/>
    <mergeCell ref="E4:H4"/>
    <mergeCell ref="B8:C8"/>
    <mergeCell ref="A26:C26"/>
    <mergeCell ref="F5:H5"/>
    <mergeCell ref="A17:A19"/>
    <mergeCell ref="B17:H17"/>
    <mergeCell ref="B18:E18"/>
    <mergeCell ref="F18:H18"/>
    <mergeCell ref="A13:C13"/>
    <mergeCell ref="A15:H15"/>
    <mergeCell ref="G16:H16"/>
    <mergeCell ref="A4:A6"/>
    <mergeCell ref="D4:D6"/>
    <mergeCell ref="B7:C7"/>
    <mergeCell ref="B10:C10"/>
    <mergeCell ref="B11:C11"/>
    <mergeCell ref="B4:C6"/>
    <mergeCell ref="B12:C12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M27"/>
  <sheetViews>
    <sheetView view="pageBreakPreview" zoomScaleNormal="100" workbookViewId="0">
      <selection activeCell="A2" sqref="A2:H2"/>
    </sheetView>
  </sheetViews>
  <sheetFormatPr defaultRowHeight="13.5"/>
  <cols>
    <col min="1" max="1" width="7.6640625" style="1" customWidth="1"/>
    <col min="2" max="3" width="7.33203125" style="1" customWidth="1"/>
    <col min="4" max="4" width="8.5546875" style="1" customWidth="1"/>
    <col min="5" max="5" width="8" style="1" customWidth="1"/>
    <col min="6" max="6" width="5.88671875" style="1" customWidth="1"/>
    <col min="7" max="7" width="6.33203125" style="1" customWidth="1"/>
    <col min="8" max="8" width="6.88671875" style="1" customWidth="1"/>
    <col min="9" max="10" width="7" style="1" customWidth="1"/>
    <col min="11" max="12" width="7.33203125" style="1" customWidth="1"/>
    <col min="13" max="16384" width="8.88671875" style="1"/>
  </cols>
  <sheetData>
    <row r="1" spans="1:13" ht="16.5" customHeight="1">
      <c r="A1" s="52" t="s">
        <v>242</v>
      </c>
      <c r="H1" s="25"/>
    </row>
    <row r="2" spans="1:13" s="2" customFormat="1" ht="40.5" customHeight="1">
      <c r="A2" s="496" t="s">
        <v>69</v>
      </c>
      <c r="B2" s="496"/>
      <c r="C2" s="496"/>
      <c r="D2" s="496"/>
      <c r="E2" s="496"/>
      <c r="F2" s="496"/>
      <c r="G2" s="496"/>
      <c r="H2" s="618"/>
      <c r="I2" s="96"/>
      <c r="J2" s="96"/>
      <c r="K2" s="96"/>
      <c r="L2" s="96"/>
    </row>
    <row r="3" spans="1:13" s="2" customFormat="1" ht="16.5" customHeight="1">
      <c r="A3" s="497" t="s">
        <v>61</v>
      </c>
      <c r="B3" s="491"/>
      <c r="C3" s="225"/>
      <c r="D3" s="225"/>
      <c r="E3" s="225"/>
      <c r="F3" s="225"/>
      <c r="G3" s="96"/>
      <c r="H3" s="96"/>
      <c r="I3" s="96"/>
      <c r="J3" s="96"/>
      <c r="K3" s="96"/>
      <c r="L3" s="235" t="s">
        <v>62</v>
      </c>
      <c r="M3" s="74"/>
    </row>
    <row r="4" spans="1:13" s="6" customFormat="1" ht="32.25" customHeight="1">
      <c r="A4" s="543" t="s">
        <v>1</v>
      </c>
      <c r="B4" s="547" t="s">
        <v>70</v>
      </c>
      <c r="C4" s="547"/>
      <c r="D4" s="547"/>
      <c r="E4" s="547"/>
      <c r="F4" s="547"/>
      <c r="G4" s="547"/>
      <c r="H4" s="547"/>
      <c r="I4" s="547"/>
      <c r="J4" s="547"/>
      <c r="K4" s="547"/>
      <c r="L4" s="547"/>
    </row>
    <row r="5" spans="1:13" s="6" customFormat="1" ht="33" customHeight="1">
      <c r="A5" s="619"/>
      <c r="B5" s="548" t="s">
        <v>72</v>
      </c>
      <c r="C5" s="548"/>
      <c r="D5" s="548"/>
      <c r="E5" s="548"/>
      <c r="F5" s="548"/>
      <c r="G5" s="548"/>
      <c r="H5" s="548"/>
      <c r="I5" s="548"/>
      <c r="J5" s="358"/>
      <c r="K5" s="548" t="s">
        <v>283</v>
      </c>
      <c r="L5" s="548"/>
    </row>
    <row r="6" spans="1:13" s="6" customFormat="1" ht="52.5" customHeight="1">
      <c r="A6" s="620"/>
      <c r="B6" s="92" t="s">
        <v>122</v>
      </c>
      <c r="C6" s="92" t="s">
        <v>214</v>
      </c>
      <c r="D6" s="92" t="s">
        <v>282</v>
      </c>
      <c r="E6" s="610" t="s">
        <v>123</v>
      </c>
      <c r="F6" s="610"/>
      <c r="G6" s="92" t="s">
        <v>186</v>
      </c>
      <c r="H6" s="610" t="s">
        <v>278</v>
      </c>
      <c r="I6" s="610"/>
      <c r="J6" s="361"/>
      <c r="K6" s="610" t="s">
        <v>187</v>
      </c>
      <c r="L6" s="610"/>
    </row>
    <row r="7" spans="1:13" s="253" customFormat="1" ht="24.95" customHeight="1">
      <c r="A7" s="81">
        <v>2019</v>
      </c>
      <c r="B7" s="191" t="s">
        <v>2</v>
      </c>
      <c r="C7" s="239" t="s">
        <v>2</v>
      </c>
      <c r="D7" s="239" t="s">
        <v>0</v>
      </c>
      <c r="E7" s="609">
        <v>946</v>
      </c>
      <c r="F7" s="609"/>
      <c r="G7" s="258">
        <v>8549</v>
      </c>
      <c r="H7" s="609">
        <v>900</v>
      </c>
      <c r="I7" s="609"/>
      <c r="J7" s="362"/>
      <c r="K7" s="609">
        <v>1180</v>
      </c>
      <c r="L7" s="609"/>
    </row>
    <row r="8" spans="1:13" s="253" customFormat="1" ht="24.95" customHeight="1">
      <c r="A8" s="81">
        <v>2020</v>
      </c>
      <c r="B8" s="191" t="s">
        <v>2</v>
      </c>
      <c r="C8" s="239" t="s">
        <v>2</v>
      </c>
      <c r="D8" s="239" t="s">
        <v>0</v>
      </c>
      <c r="E8" s="609">
        <v>604</v>
      </c>
      <c r="F8" s="609"/>
      <c r="G8" s="258">
        <v>12619</v>
      </c>
      <c r="H8" s="609">
        <v>950</v>
      </c>
      <c r="I8" s="609"/>
      <c r="J8" s="362"/>
      <c r="K8" s="609">
        <v>1188</v>
      </c>
      <c r="L8" s="609"/>
    </row>
    <row r="9" spans="1:13" s="57" customFormat="1" ht="24.95" customHeight="1">
      <c r="A9" s="283">
        <v>2021</v>
      </c>
      <c r="B9" s="295" t="s">
        <v>0</v>
      </c>
      <c r="C9" s="296" t="s">
        <v>0</v>
      </c>
      <c r="D9" s="296">
        <v>3</v>
      </c>
      <c r="E9" s="608">
        <v>92</v>
      </c>
      <c r="F9" s="608"/>
      <c r="G9" s="297">
        <v>13705</v>
      </c>
      <c r="H9" s="608">
        <v>800</v>
      </c>
      <c r="I9" s="608"/>
      <c r="J9" s="360"/>
      <c r="K9" s="608">
        <v>2174</v>
      </c>
      <c r="L9" s="608"/>
    </row>
    <row r="10" spans="1:13" s="57" customFormat="1" ht="24.95" customHeight="1">
      <c r="A10" s="81">
        <v>2022</v>
      </c>
      <c r="B10" s="191" t="s">
        <v>2</v>
      </c>
      <c r="C10" s="315" t="s">
        <v>2</v>
      </c>
      <c r="D10" s="315">
        <v>713</v>
      </c>
      <c r="E10" s="622">
        <v>97</v>
      </c>
      <c r="F10" s="622"/>
      <c r="G10" s="258">
        <v>17106</v>
      </c>
      <c r="H10" s="622">
        <v>820</v>
      </c>
      <c r="I10" s="622"/>
      <c r="J10" s="359"/>
      <c r="K10" s="622">
        <v>2125</v>
      </c>
      <c r="L10" s="622"/>
    </row>
    <row r="11" spans="1:13" s="57" customFormat="1" ht="24.95" customHeight="1">
      <c r="A11" s="433">
        <v>2023</v>
      </c>
      <c r="B11" s="432" t="s">
        <v>2</v>
      </c>
      <c r="C11" s="342" t="s">
        <v>2</v>
      </c>
      <c r="D11" s="342">
        <v>1790</v>
      </c>
      <c r="E11" s="607">
        <v>70</v>
      </c>
      <c r="F11" s="607"/>
      <c r="G11" s="409">
        <v>12605</v>
      </c>
      <c r="H11" s="607">
        <v>840</v>
      </c>
      <c r="I11" s="607"/>
      <c r="J11" s="342"/>
      <c r="K11" s="607">
        <v>2663</v>
      </c>
      <c r="L11" s="617"/>
    </row>
    <row r="12" spans="1:13" s="57" customFormat="1" ht="24.95" customHeight="1">
      <c r="A12" s="434">
        <v>2024</v>
      </c>
      <c r="B12" s="435" t="s">
        <v>2</v>
      </c>
      <c r="C12" s="435" t="s">
        <v>2</v>
      </c>
      <c r="D12" s="436">
        <v>1167</v>
      </c>
      <c r="E12" s="621">
        <v>93</v>
      </c>
      <c r="F12" s="621"/>
      <c r="G12" s="437">
        <v>8782</v>
      </c>
      <c r="H12" s="621">
        <v>900</v>
      </c>
      <c r="I12" s="621"/>
      <c r="J12" s="436"/>
      <c r="K12" s="621">
        <v>2215</v>
      </c>
      <c r="L12" s="623"/>
    </row>
    <row r="13" spans="1:13" s="253" customFormat="1">
      <c r="A13" s="234" t="s">
        <v>281</v>
      </c>
      <c r="B13" s="192"/>
      <c r="C13" s="192"/>
      <c r="D13" s="239"/>
      <c r="E13" s="239"/>
      <c r="F13" s="178"/>
      <c r="G13" s="178"/>
      <c r="H13" s="178"/>
      <c r="I13" s="178"/>
      <c r="J13" s="178"/>
      <c r="K13" s="178"/>
      <c r="L13" s="178"/>
    </row>
    <row r="14" spans="1:13">
      <c r="A14" s="230" t="s">
        <v>17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</row>
    <row r="15" spans="1:13">
      <c r="A15" s="230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</row>
    <row r="16" spans="1:13" ht="18.75">
      <c r="A16" s="509" t="s">
        <v>69</v>
      </c>
      <c r="B16" s="509"/>
      <c r="C16" s="509"/>
      <c r="D16" s="509"/>
      <c r="E16" s="509"/>
      <c r="F16" s="509"/>
      <c r="G16" s="509"/>
      <c r="H16" s="509"/>
      <c r="I16" s="509"/>
      <c r="J16" s="509"/>
      <c r="K16" s="509"/>
      <c r="L16" s="509"/>
    </row>
    <row r="17" spans="1:12" ht="18.75">
      <c r="A17" s="230" t="s">
        <v>61</v>
      </c>
      <c r="B17" s="227"/>
      <c r="C17" s="227"/>
      <c r="D17" s="227"/>
      <c r="E17" s="492" t="s">
        <v>62</v>
      </c>
      <c r="F17" s="492"/>
      <c r="G17" s="492"/>
      <c r="H17" s="492"/>
      <c r="I17" s="492"/>
      <c r="J17" s="492"/>
      <c r="K17" s="492"/>
      <c r="L17" s="492"/>
    </row>
    <row r="18" spans="1:12" ht="44.25" customHeight="1">
      <c r="A18" s="543" t="s">
        <v>1</v>
      </c>
      <c r="B18" s="547" t="s">
        <v>309</v>
      </c>
      <c r="C18" s="547" t="s">
        <v>310</v>
      </c>
      <c r="D18" s="547" t="s">
        <v>311</v>
      </c>
      <c r="E18" s="547" t="s">
        <v>80</v>
      </c>
      <c r="F18" s="547" t="s">
        <v>81</v>
      </c>
      <c r="G18" s="613" t="s">
        <v>244</v>
      </c>
      <c r="H18" s="614"/>
      <c r="I18" s="614"/>
      <c r="J18" s="614"/>
      <c r="K18" s="614"/>
      <c r="L18" s="614"/>
    </row>
    <row r="19" spans="1:12" ht="39" customHeight="1">
      <c r="A19" s="544"/>
      <c r="B19" s="552"/>
      <c r="C19" s="552"/>
      <c r="D19" s="552"/>
      <c r="E19" s="552"/>
      <c r="F19" s="552"/>
      <c r="G19" s="611" t="s">
        <v>245</v>
      </c>
      <c r="H19" s="615"/>
      <c r="I19" s="615"/>
      <c r="J19" s="616"/>
      <c r="K19" s="611" t="s">
        <v>246</v>
      </c>
      <c r="L19" s="612"/>
    </row>
    <row r="20" spans="1:12" ht="63.75">
      <c r="A20" s="545"/>
      <c r="B20" s="553"/>
      <c r="C20" s="553"/>
      <c r="D20" s="553"/>
      <c r="E20" s="553"/>
      <c r="F20" s="553"/>
      <c r="G20" s="107" t="s">
        <v>247</v>
      </c>
      <c r="H20" s="107" t="s">
        <v>248</v>
      </c>
      <c r="I20" s="107" t="s">
        <v>249</v>
      </c>
      <c r="J20" s="363" t="s">
        <v>341</v>
      </c>
      <c r="K20" s="107" t="s">
        <v>122</v>
      </c>
      <c r="L20" s="219" t="s">
        <v>250</v>
      </c>
    </row>
    <row r="21" spans="1:12" s="24" customFormat="1" ht="24.95" customHeight="1">
      <c r="A21" s="81">
        <v>2019</v>
      </c>
      <c r="B21" s="108">
        <v>292913</v>
      </c>
      <c r="C21" s="109">
        <v>23050</v>
      </c>
      <c r="D21" s="109" t="s">
        <v>2</v>
      </c>
      <c r="E21" s="109">
        <v>251650</v>
      </c>
      <c r="F21" s="109" t="s">
        <v>2</v>
      </c>
      <c r="G21" s="109">
        <v>20017</v>
      </c>
      <c r="H21" s="109">
        <v>117197</v>
      </c>
      <c r="I21" s="109" t="s">
        <v>2</v>
      </c>
      <c r="J21" s="109" t="s">
        <v>2</v>
      </c>
      <c r="K21" s="109">
        <v>7500</v>
      </c>
      <c r="L21" s="109" t="s">
        <v>2</v>
      </c>
    </row>
    <row r="22" spans="1:12" s="24" customFormat="1" ht="24.95" customHeight="1">
      <c r="A22" s="81">
        <v>2020</v>
      </c>
      <c r="B22" s="108">
        <v>256389</v>
      </c>
      <c r="C22" s="109">
        <v>22765</v>
      </c>
      <c r="D22" s="109" t="s">
        <v>2</v>
      </c>
      <c r="E22" s="109">
        <v>333139</v>
      </c>
      <c r="F22" s="109" t="s">
        <v>2</v>
      </c>
      <c r="G22" s="109">
        <v>63012</v>
      </c>
      <c r="H22" s="109">
        <v>139462</v>
      </c>
      <c r="I22" s="109" t="s">
        <v>2</v>
      </c>
      <c r="J22" s="109" t="s">
        <v>2</v>
      </c>
      <c r="K22" s="109">
        <v>50215</v>
      </c>
      <c r="L22" s="109" t="s">
        <v>2</v>
      </c>
    </row>
    <row r="23" spans="1:12" s="5" customFormat="1" ht="24.95" customHeight="1">
      <c r="A23" s="283">
        <v>2021</v>
      </c>
      <c r="B23" s="298">
        <v>291515</v>
      </c>
      <c r="C23" s="299">
        <v>29600</v>
      </c>
      <c r="D23" s="299" t="s">
        <v>0</v>
      </c>
      <c r="E23" s="299">
        <v>323840</v>
      </c>
      <c r="F23" s="299" t="s">
        <v>0</v>
      </c>
      <c r="G23" s="299">
        <v>38379</v>
      </c>
      <c r="H23" s="299">
        <v>132846</v>
      </c>
      <c r="I23" s="299" t="s">
        <v>0</v>
      </c>
      <c r="J23" s="299" t="s">
        <v>0</v>
      </c>
      <c r="K23" s="299">
        <v>57041</v>
      </c>
      <c r="L23" s="299" t="s">
        <v>0</v>
      </c>
    </row>
    <row r="24" spans="1:12" s="5" customFormat="1" ht="24.95" customHeight="1">
      <c r="A24" s="81">
        <v>2022</v>
      </c>
      <c r="B24" s="108">
        <v>369980</v>
      </c>
      <c r="C24" s="109">
        <v>34620</v>
      </c>
      <c r="D24" s="109" t="s">
        <v>2</v>
      </c>
      <c r="E24" s="109">
        <v>331774</v>
      </c>
      <c r="F24" s="109" t="s">
        <v>2</v>
      </c>
      <c r="G24" s="109">
        <v>33516</v>
      </c>
      <c r="H24" s="109">
        <v>145792</v>
      </c>
      <c r="I24" s="109" t="s">
        <v>2</v>
      </c>
      <c r="J24" s="109" t="s">
        <v>2</v>
      </c>
      <c r="K24" s="109">
        <v>22859</v>
      </c>
      <c r="L24" s="109" t="s">
        <v>2</v>
      </c>
    </row>
    <row r="25" spans="1:12" s="5" customFormat="1" ht="24.95" customHeight="1">
      <c r="A25" s="81">
        <v>2023</v>
      </c>
      <c r="B25" s="108">
        <v>297156</v>
      </c>
      <c r="C25" s="109">
        <v>27930</v>
      </c>
      <c r="D25" s="109" t="s">
        <v>2</v>
      </c>
      <c r="E25" s="109">
        <v>322267</v>
      </c>
      <c r="F25" s="109" t="s">
        <v>2</v>
      </c>
      <c r="G25" s="109">
        <v>53818</v>
      </c>
      <c r="H25" s="109">
        <v>175173</v>
      </c>
      <c r="I25" s="109" t="s">
        <v>2</v>
      </c>
      <c r="J25" s="109">
        <v>3390</v>
      </c>
      <c r="K25" s="109">
        <v>14040</v>
      </c>
      <c r="L25" s="109">
        <v>18938</v>
      </c>
    </row>
    <row r="26" spans="1:12" s="5" customFormat="1" ht="24.95" customHeight="1">
      <c r="A26" s="90">
        <v>2024</v>
      </c>
      <c r="B26" s="331">
        <v>290988</v>
      </c>
      <c r="C26" s="332">
        <v>31390</v>
      </c>
      <c r="D26" s="332" t="s">
        <v>2</v>
      </c>
      <c r="E26" s="332">
        <v>345415</v>
      </c>
      <c r="F26" s="332" t="s">
        <v>2</v>
      </c>
      <c r="G26" s="332">
        <v>51030</v>
      </c>
      <c r="H26" s="332">
        <v>147849</v>
      </c>
      <c r="I26" s="438" t="s">
        <v>2</v>
      </c>
      <c r="J26" s="332">
        <v>4794</v>
      </c>
      <c r="K26" s="332">
        <v>28215</v>
      </c>
      <c r="L26" s="332" t="s">
        <v>2</v>
      </c>
    </row>
    <row r="27" spans="1:12">
      <c r="A27" s="230" t="s">
        <v>17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</row>
  </sheetData>
  <mergeCells count="38">
    <mergeCell ref="A2:H2"/>
    <mergeCell ref="A4:A6"/>
    <mergeCell ref="B4:L4"/>
    <mergeCell ref="E12:F12"/>
    <mergeCell ref="H12:I12"/>
    <mergeCell ref="H10:I10"/>
    <mergeCell ref="K10:L10"/>
    <mergeCell ref="A3:B3"/>
    <mergeCell ref="H9:I9"/>
    <mergeCell ref="K6:L6"/>
    <mergeCell ref="K9:L9"/>
    <mergeCell ref="K8:L8"/>
    <mergeCell ref="K12:L12"/>
    <mergeCell ref="E10:F10"/>
    <mergeCell ref="K7:L7"/>
    <mergeCell ref="K5:L5"/>
    <mergeCell ref="B5:I5"/>
    <mergeCell ref="E6:F6"/>
    <mergeCell ref="H6:I6"/>
    <mergeCell ref="K19:L19"/>
    <mergeCell ref="A16:L16"/>
    <mergeCell ref="E17:L17"/>
    <mergeCell ref="A18:A20"/>
    <mergeCell ref="B18:B20"/>
    <mergeCell ref="C18:C20"/>
    <mergeCell ref="D18:D20"/>
    <mergeCell ref="E18:E20"/>
    <mergeCell ref="F18:F20"/>
    <mergeCell ref="G18:L18"/>
    <mergeCell ref="G19:J19"/>
    <mergeCell ref="K11:L11"/>
    <mergeCell ref="H11:I11"/>
    <mergeCell ref="E11:F11"/>
    <mergeCell ref="E9:F9"/>
    <mergeCell ref="E7:F7"/>
    <mergeCell ref="E8:F8"/>
    <mergeCell ref="H8:I8"/>
    <mergeCell ref="H7:I7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F29"/>
  <sheetViews>
    <sheetView view="pageBreakPreview" zoomScaleNormal="100" zoomScaleSheetLayoutView="100" workbookViewId="0">
      <selection activeCell="A2" sqref="A2:F2"/>
    </sheetView>
  </sheetViews>
  <sheetFormatPr defaultRowHeight="13.5"/>
  <cols>
    <col min="1" max="1" width="19.21875" style="1" customWidth="1"/>
    <col min="2" max="6" width="12.109375" style="1" customWidth="1"/>
    <col min="7" max="16384" width="8.88671875" style="1"/>
  </cols>
  <sheetData>
    <row r="1" spans="1:6" ht="16.5" customHeight="1">
      <c r="F1" s="45" t="s">
        <v>242</v>
      </c>
    </row>
    <row r="2" spans="1:6" s="2" customFormat="1" ht="45" customHeight="1">
      <c r="A2" s="509" t="s">
        <v>334</v>
      </c>
      <c r="B2" s="509"/>
      <c r="C2" s="509"/>
      <c r="D2" s="509"/>
      <c r="E2" s="509"/>
      <c r="F2" s="509"/>
    </row>
    <row r="3" spans="1:6" s="22" customFormat="1" ht="16.5" customHeight="1">
      <c r="A3" s="230" t="s">
        <v>61</v>
      </c>
      <c r="B3" s="254"/>
      <c r="C3" s="254"/>
      <c r="D3" s="254"/>
      <c r="E3" s="254"/>
      <c r="F3" s="254" t="s">
        <v>62</v>
      </c>
    </row>
    <row r="4" spans="1:6" s="6" customFormat="1" ht="35.25" customHeight="1">
      <c r="A4" s="543" t="s">
        <v>82</v>
      </c>
      <c r="B4" s="547" t="s">
        <v>83</v>
      </c>
      <c r="C4" s="594"/>
      <c r="D4" s="547" t="s">
        <v>84</v>
      </c>
      <c r="E4" s="594"/>
      <c r="F4" s="613" t="s">
        <v>252</v>
      </c>
    </row>
    <row r="5" spans="1:6" s="6" customFormat="1" ht="39.75" customHeight="1">
      <c r="A5" s="545"/>
      <c r="B5" s="107" t="s">
        <v>85</v>
      </c>
      <c r="C5" s="107" t="s">
        <v>216</v>
      </c>
      <c r="D5" s="107" t="s">
        <v>85</v>
      </c>
      <c r="E5" s="107" t="s">
        <v>216</v>
      </c>
      <c r="F5" s="624"/>
    </row>
    <row r="6" spans="1:6" s="55" customFormat="1" ht="27" customHeight="1">
      <c r="A6" s="81">
        <v>2019</v>
      </c>
      <c r="B6" s="108">
        <v>927523</v>
      </c>
      <c r="C6" s="109">
        <v>100</v>
      </c>
      <c r="D6" s="109">
        <v>930044</v>
      </c>
      <c r="E6" s="109">
        <v>100</v>
      </c>
      <c r="F6" s="110">
        <v>100.27179918988531</v>
      </c>
    </row>
    <row r="7" spans="1:6" s="253" customFormat="1" ht="27" customHeight="1">
      <c r="A7" s="81">
        <v>2020</v>
      </c>
      <c r="B7" s="108">
        <v>1068303</v>
      </c>
      <c r="C7" s="109">
        <v>100</v>
      </c>
      <c r="D7" s="109">
        <v>1082187</v>
      </c>
      <c r="E7" s="109">
        <v>100</v>
      </c>
      <c r="F7" s="110">
        <v>101.2996312843828</v>
      </c>
    </row>
    <row r="8" spans="1:6" s="252" customFormat="1" ht="27" customHeight="1">
      <c r="A8" s="81">
        <v>2021</v>
      </c>
      <c r="B8" s="108">
        <v>1082490</v>
      </c>
      <c r="C8" s="109">
        <v>100</v>
      </c>
      <c r="D8" s="109">
        <v>1085072</v>
      </c>
      <c r="E8" s="109">
        <v>100</v>
      </c>
      <c r="F8" s="110">
        <v>100.2385241434101</v>
      </c>
    </row>
    <row r="9" spans="1:6" s="319" customFormat="1" ht="27" customHeight="1">
      <c r="A9" s="81">
        <v>2022</v>
      </c>
      <c r="B9" s="108">
        <v>1243654</v>
      </c>
      <c r="C9" s="109">
        <v>100</v>
      </c>
      <c r="D9" s="109">
        <v>1266091</v>
      </c>
      <c r="E9" s="109">
        <v>100</v>
      </c>
      <c r="F9" s="110">
        <v>101.8</v>
      </c>
    </row>
    <row r="10" spans="1:6" s="281" customFormat="1" ht="27" customHeight="1">
      <c r="A10" s="81">
        <v>2023</v>
      </c>
      <c r="B10" s="376">
        <v>1131126</v>
      </c>
      <c r="C10" s="377">
        <v>100</v>
      </c>
      <c r="D10" s="377">
        <v>1151757</v>
      </c>
      <c r="E10" s="377">
        <v>100</v>
      </c>
      <c r="F10" s="333">
        <v>101.8</v>
      </c>
    </row>
    <row r="11" spans="1:6" s="392" customFormat="1" ht="27" customHeight="1">
      <c r="A11" s="132">
        <v>2024</v>
      </c>
      <c r="B11" s="439">
        <v>1120436</v>
      </c>
      <c r="C11" s="440">
        <v>100</v>
      </c>
      <c r="D11" s="440">
        <v>1102202</v>
      </c>
      <c r="E11" s="440">
        <v>100</v>
      </c>
      <c r="F11" s="441">
        <v>98.4</v>
      </c>
    </row>
    <row r="12" spans="1:6" s="55" customFormat="1" ht="27" customHeight="1">
      <c r="A12" s="111" t="s">
        <v>39</v>
      </c>
      <c r="B12" s="439">
        <v>185400</v>
      </c>
      <c r="C12" s="440">
        <v>16.5</v>
      </c>
      <c r="D12" s="440">
        <v>187237</v>
      </c>
      <c r="E12" s="440">
        <v>17</v>
      </c>
      <c r="F12" s="441">
        <v>101</v>
      </c>
    </row>
    <row r="13" spans="1:6" s="55" customFormat="1" ht="27" customHeight="1">
      <c r="A13" s="112" t="s">
        <v>223</v>
      </c>
      <c r="B13" s="442">
        <v>182400</v>
      </c>
      <c r="C13" s="443">
        <v>16.2</v>
      </c>
      <c r="D13" s="443">
        <v>184671</v>
      </c>
      <c r="E13" s="444">
        <v>16.8</v>
      </c>
      <c r="F13" s="445">
        <v>101.2</v>
      </c>
    </row>
    <row r="14" spans="1:6" s="55" customFormat="1" ht="27" customHeight="1">
      <c r="A14" s="112" t="s">
        <v>224</v>
      </c>
      <c r="B14" s="446" t="s">
        <v>2</v>
      </c>
      <c r="C14" s="443" t="s">
        <v>2</v>
      </c>
      <c r="D14" s="444" t="s">
        <v>2</v>
      </c>
      <c r="E14" s="444" t="s">
        <v>2</v>
      </c>
      <c r="F14" s="445" t="s">
        <v>2</v>
      </c>
    </row>
    <row r="15" spans="1:6" s="55" customFormat="1" ht="27" customHeight="1">
      <c r="A15" s="112" t="s">
        <v>225</v>
      </c>
      <c r="B15" s="442">
        <v>3000</v>
      </c>
      <c r="C15" s="440" t="s">
        <v>2</v>
      </c>
      <c r="D15" s="447">
        <v>2566</v>
      </c>
      <c r="E15" s="444">
        <v>0.2</v>
      </c>
      <c r="F15" s="445">
        <v>85.5</v>
      </c>
    </row>
    <row r="16" spans="1:6" s="55" customFormat="1" ht="27" customHeight="1">
      <c r="A16" s="111" t="s">
        <v>40</v>
      </c>
      <c r="B16" s="439">
        <v>35355</v>
      </c>
      <c r="C16" s="440">
        <v>3.16</v>
      </c>
      <c r="D16" s="448">
        <v>38990</v>
      </c>
      <c r="E16" s="440">
        <v>3.5</v>
      </c>
      <c r="F16" s="441">
        <v>110.3</v>
      </c>
    </row>
    <row r="17" spans="1:6" s="55" customFormat="1" ht="27" customHeight="1">
      <c r="A17" s="113" t="s">
        <v>226</v>
      </c>
      <c r="B17" s="442">
        <v>21994</v>
      </c>
      <c r="C17" s="443">
        <v>1.96</v>
      </c>
      <c r="D17" s="443">
        <v>23782</v>
      </c>
      <c r="E17" s="443">
        <v>2.2000000000000002</v>
      </c>
      <c r="F17" s="445">
        <v>108.1</v>
      </c>
    </row>
    <row r="18" spans="1:6" s="55" customFormat="1" ht="27" customHeight="1">
      <c r="A18" s="113" t="s">
        <v>227</v>
      </c>
      <c r="B18" s="442">
        <v>11146</v>
      </c>
      <c r="C18" s="443">
        <v>1</v>
      </c>
      <c r="D18" s="443">
        <v>13111</v>
      </c>
      <c r="E18" s="443">
        <v>1.2</v>
      </c>
      <c r="F18" s="445">
        <v>117.6</v>
      </c>
    </row>
    <row r="19" spans="1:6" s="55" customFormat="1" ht="27" customHeight="1">
      <c r="A19" s="259" t="s">
        <v>284</v>
      </c>
      <c r="B19" s="442">
        <v>2215</v>
      </c>
      <c r="C19" s="440" t="s">
        <v>2</v>
      </c>
      <c r="D19" s="449">
        <v>2097</v>
      </c>
      <c r="E19" s="444">
        <v>0.2</v>
      </c>
      <c r="F19" s="445">
        <v>94.7</v>
      </c>
    </row>
    <row r="20" spans="1:6" s="55" customFormat="1" ht="27" customHeight="1">
      <c r="A20" s="111" t="s">
        <v>41</v>
      </c>
      <c r="B20" s="439">
        <v>290988</v>
      </c>
      <c r="C20" s="440">
        <v>26</v>
      </c>
      <c r="D20" s="440">
        <v>286894</v>
      </c>
      <c r="E20" s="440">
        <v>26</v>
      </c>
      <c r="F20" s="441">
        <v>98.6</v>
      </c>
    </row>
    <row r="21" spans="1:6" s="55" customFormat="1" ht="27" customHeight="1">
      <c r="A21" s="111" t="s">
        <v>42</v>
      </c>
      <c r="B21" s="450" t="s">
        <v>2</v>
      </c>
      <c r="C21" s="440" t="s">
        <v>2</v>
      </c>
      <c r="D21" s="451" t="s">
        <v>2</v>
      </c>
      <c r="E21" s="451" t="s">
        <v>2</v>
      </c>
      <c r="F21" s="451" t="s">
        <v>2</v>
      </c>
    </row>
    <row r="22" spans="1:6" s="55" customFormat="1" ht="27" customHeight="1">
      <c r="A22" s="111" t="s">
        <v>43</v>
      </c>
      <c r="B22" s="450" t="s">
        <v>2</v>
      </c>
      <c r="C22" s="440" t="s">
        <v>2</v>
      </c>
      <c r="D22" s="451" t="s">
        <v>2</v>
      </c>
      <c r="E22" s="451" t="s">
        <v>2</v>
      </c>
      <c r="F22" s="451" t="s">
        <v>2</v>
      </c>
    </row>
    <row r="23" spans="1:6" s="55" customFormat="1" ht="27" customHeight="1">
      <c r="A23" s="114" t="s">
        <v>44</v>
      </c>
      <c r="B23" s="439">
        <v>31390</v>
      </c>
      <c r="C23" s="440">
        <v>2.8</v>
      </c>
      <c r="D23" s="440">
        <v>36857</v>
      </c>
      <c r="E23" s="440">
        <v>3.3</v>
      </c>
      <c r="F23" s="441">
        <v>117.4</v>
      </c>
    </row>
    <row r="24" spans="1:6" s="55" customFormat="1" ht="27" customHeight="1">
      <c r="A24" s="111" t="s">
        <v>45</v>
      </c>
      <c r="B24" s="439">
        <v>345415</v>
      </c>
      <c r="C24" s="440">
        <v>30.8</v>
      </c>
      <c r="D24" s="440">
        <v>339473</v>
      </c>
      <c r="E24" s="440">
        <v>30.8</v>
      </c>
      <c r="F24" s="441">
        <v>98.3</v>
      </c>
    </row>
    <row r="25" spans="1:6" s="55" customFormat="1" ht="27" customHeight="1">
      <c r="A25" s="115" t="s">
        <v>228</v>
      </c>
      <c r="B25" s="442">
        <v>249711</v>
      </c>
      <c r="C25" s="443">
        <v>22.3</v>
      </c>
      <c r="D25" s="443">
        <v>244515</v>
      </c>
      <c r="E25" s="443">
        <v>22.2</v>
      </c>
      <c r="F25" s="445">
        <v>97.9</v>
      </c>
    </row>
    <row r="26" spans="1:6" s="55" customFormat="1" ht="27" customHeight="1">
      <c r="A26" s="115" t="s">
        <v>229</v>
      </c>
      <c r="B26" s="442">
        <v>95704</v>
      </c>
      <c r="C26" s="443">
        <v>8.5</v>
      </c>
      <c r="D26" s="443">
        <v>94958</v>
      </c>
      <c r="E26" s="443">
        <v>8.6</v>
      </c>
      <c r="F26" s="445">
        <v>99.2</v>
      </c>
    </row>
    <row r="27" spans="1:6" s="55" customFormat="1" ht="27" customHeight="1">
      <c r="A27" s="116" t="s">
        <v>46</v>
      </c>
      <c r="B27" s="440" t="s">
        <v>2</v>
      </c>
      <c r="C27" s="440" t="s">
        <v>2</v>
      </c>
      <c r="D27" s="440" t="s">
        <v>2</v>
      </c>
      <c r="E27" s="440" t="s">
        <v>2</v>
      </c>
      <c r="F27" s="441" t="s">
        <v>2</v>
      </c>
    </row>
    <row r="28" spans="1:6" s="55" customFormat="1" ht="27" customHeight="1">
      <c r="A28" s="117" t="s">
        <v>230</v>
      </c>
      <c r="B28" s="331">
        <v>231888</v>
      </c>
      <c r="C28" s="332">
        <v>20.7</v>
      </c>
      <c r="D28" s="332">
        <v>212751</v>
      </c>
      <c r="E28" s="332">
        <v>19.3</v>
      </c>
      <c r="F28" s="452">
        <v>91.7</v>
      </c>
    </row>
    <row r="29" spans="1:6" s="3" customFormat="1" ht="16.5" customHeight="1">
      <c r="A29" s="550" t="s">
        <v>17</v>
      </c>
      <c r="B29" s="550"/>
      <c r="C29" s="550"/>
      <c r="D29" s="98"/>
      <c r="E29" s="98"/>
      <c r="F29" s="98"/>
    </row>
  </sheetData>
  <mergeCells count="6">
    <mergeCell ref="A2:F2"/>
    <mergeCell ref="A29:C29"/>
    <mergeCell ref="A4:A5"/>
    <mergeCell ref="F4:F5"/>
    <mergeCell ref="D4:E4"/>
    <mergeCell ref="B4:C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J11"/>
  <sheetViews>
    <sheetView view="pageBreakPreview" zoomScaleNormal="100" zoomScaleSheetLayoutView="100" workbookViewId="0">
      <selection activeCell="A2" sqref="A2:J2"/>
    </sheetView>
  </sheetViews>
  <sheetFormatPr defaultRowHeight="13.5"/>
  <cols>
    <col min="1" max="1" width="6" style="1" customWidth="1"/>
    <col min="2" max="2" width="7.77734375" style="1" customWidth="1"/>
    <col min="3" max="3" width="8.33203125" style="1" customWidth="1"/>
    <col min="4" max="4" width="8.109375" style="1" customWidth="1"/>
    <col min="5" max="5" width="7.5546875" style="1" customWidth="1"/>
    <col min="6" max="6" width="9.109375" style="1" customWidth="1"/>
    <col min="7" max="7" width="8.6640625" style="1" customWidth="1"/>
    <col min="8" max="8" width="7.44140625" style="1" customWidth="1"/>
    <col min="9" max="9" width="7.5546875" style="1" customWidth="1"/>
    <col min="10" max="10" width="9.109375" style="1" customWidth="1"/>
    <col min="11" max="16384" width="8.88671875" style="1"/>
  </cols>
  <sheetData>
    <row r="1" spans="1:10" s="10" customFormat="1" ht="16.5" customHeight="1">
      <c r="A1" s="554" t="s">
        <v>242</v>
      </c>
      <c r="B1" s="554"/>
    </row>
    <row r="2" spans="1:10" s="2" customFormat="1" ht="55.5" customHeight="1">
      <c r="A2" s="625" t="s">
        <v>312</v>
      </c>
      <c r="B2" s="509"/>
      <c r="C2" s="509"/>
      <c r="D2" s="509"/>
      <c r="E2" s="509"/>
      <c r="F2" s="509"/>
      <c r="G2" s="509"/>
      <c r="H2" s="509"/>
      <c r="I2" s="509"/>
      <c r="J2" s="509"/>
    </row>
    <row r="3" spans="1:10" s="29" customFormat="1" ht="16.5" customHeight="1">
      <c r="A3" s="230" t="s">
        <v>61</v>
      </c>
      <c r="B3" s="118"/>
      <c r="C3" s="118"/>
      <c r="D3" s="118"/>
      <c r="E3" s="118"/>
      <c r="F3" s="118"/>
      <c r="G3" s="118"/>
      <c r="H3" s="492" t="s">
        <v>62</v>
      </c>
      <c r="I3" s="492"/>
      <c r="J3" s="492"/>
    </row>
    <row r="4" spans="1:10" s="6" customFormat="1" ht="70.5" customHeight="1">
      <c r="A4" s="193" t="s">
        <v>1</v>
      </c>
      <c r="B4" s="194" t="s">
        <v>63</v>
      </c>
      <c r="C4" s="194" t="s">
        <v>86</v>
      </c>
      <c r="D4" s="194" t="s">
        <v>87</v>
      </c>
      <c r="E4" s="194" t="s">
        <v>78</v>
      </c>
      <c r="F4" s="194" t="s">
        <v>79</v>
      </c>
      <c r="G4" s="194" t="s">
        <v>314</v>
      </c>
      <c r="H4" s="194" t="s">
        <v>80</v>
      </c>
      <c r="I4" s="195" t="s">
        <v>315</v>
      </c>
      <c r="J4" s="195" t="s">
        <v>313</v>
      </c>
    </row>
    <row r="5" spans="1:10" s="253" customFormat="1" ht="95.25" customHeight="1">
      <c r="A5" s="81">
        <v>2019</v>
      </c>
      <c r="B5" s="108">
        <v>930044</v>
      </c>
      <c r="C5" s="109">
        <v>192243</v>
      </c>
      <c r="D5" s="109">
        <v>30406</v>
      </c>
      <c r="E5" s="109">
        <v>296221</v>
      </c>
      <c r="F5" s="109">
        <v>24124</v>
      </c>
      <c r="G5" s="109" t="s">
        <v>2</v>
      </c>
      <c r="H5" s="109">
        <v>243387</v>
      </c>
      <c r="I5" s="109" t="s">
        <v>2</v>
      </c>
      <c r="J5" s="109">
        <v>143662</v>
      </c>
    </row>
    <row r="6" spans="1:10" s="253" customFormat="1" ht="95.25" customHeight="1">
      <c r="A6" s="81">
        <v>2020</v>
      </c>
      <c r="B6" s="108">
        <v>1082187</v>
      </c>
      <c r="C6" s="109">
        <v>179765</v>
      </c>
      <c r="D6" s="109">
        <v>36726</v>
      </c>
      <c r="E6" s="109">
        <v>257365</v>
      </c>
      <c r="F6" s="109">
        <v>25704</v>
      </c>
      <c r="G6" s="109" t="s">
        <v>2</v>
      </c>
      <c r="H6" s="109">
        <v>329491</v>
      </c>
      <c r="I6" s="109" t="s">
        <v>2</v>
      </c>
      <c r="J6" s="109">
        <v>253136</v>
      </c>
    </row>
    <row r="7" spans="1:10" s="57" customFormat="1" ht="95.25" customHeight="1">
      <c r="A7" s="283">
        <v>2021</v>
      </c>
      <c r="B7" s="298">
        <v>1085072</v>
      </c>
      <c r="C7" s="299">
        <v>179592</v>
      </c>
      <c r="D7" s="299">
        <v>32629</v>
      </c>
      <c r="E7" s="299">
        <v>290369</v>
      </c>
      <c r="F7" s="299">
        <v>30163</v>
      </c>
      <c r="G7" s="299" t="s">
        <v>0</v>
      </c>
      <c r="H7" s="299">
        <v>323599</v>
      </c>
      <c r="I7" s="299" t="s">
        <v>0</v>
      </c>
      <c r="J7" s="299">
        <v>228720</v>
      </c>
    </row>
    <row r="8" spans="1:10" s="57" customFormat="1" ht="95.25" customHeight="1">
      <c r="A8" s="81">
        <v>2022</v>
      </c>
      <c r="B8" s="378">
        <v>1266091</v>
      </c>
      <c r="C8" s="109">
        <v>265874</v>
      </c>
      <c r="D8" s="109">
        <v>49901</v>
      </c>
      <c r="E8" s="109">
        <v>362135</v>
      </c>
      <c r="F8" s="109">
        <v>41053</v>
      </c>
      <c r="G8" s="109" t="s">
        <v>2</v>
      </c>
      <c r="H8" s="109">
        <v>340172</v>
      </c>
      <c r="I8" s="109" t="s">
        <v>2</v>
      </c>
      <c r="J8" s="109">
        <v>206956</v>
      </c>
    </row>
    <row r="9" spans="1:10" s="57" customFormat="1" ht="95.25" customHeight="1">
      <c r="A9" s="81">
        <v>2023</v>
      </c>
      <c r="B9" s="378">
        <v>1151757</v>
      </c>
      <c r="C9" s="109">
        <v>196413</v>
      </c>
      <c r="D9" s="109">
        <v>37425</v>
      </c>
      <c r="E9" s="109">
        <v>291750</v>
      </c>
      <c r="F9" s="109">
        <v>31283</v>
      </c>
      <c r="G9" s="109" t="s">
        <v>2</v>
      </c>
      <c r="H9" s="109">
        <v>318939</v>
      </c>
      <c r="I9" s="109" t="s">
        <v>2</v>
      </c>
      <c r="J9" s="109">
        <v>275947</v>
      </c>
    </row>
    <row r="10" spans="1:10" s="57" customFormat="1" ht="95.25" customHeight="1">
      <c r="A10" s="90">
        <v>2024</v>
      </c>
      <c r="B10" s="331">
        <v>1120202</v>
      </c>
      <c r="C10" s="332">
        <v>187237</v>
      </c>
      <c r="D10" s="332">
        <v>38990</v>
      </c>
      <c r="E10" s="332">
        <v>286894</v>
      </c>
      <c r="F10" s="332">
        <v>36857</v>
      </c>
      <c r="G10" s="332" t="s">
        <v>2</v>
      </c>
      <c r="H10" s="332">
        <v>339473</v>
      </c>
      <c r="I10" s="332" t="s">
        <v>2</v>
      </c>
      <c r="J10" s="332">
        <v>212751</v>
      </c>
    </row>
    <row r="11" spans="1:10" s="3" customFormat="1" ht="16.5" customHeight="1">
      <c r="A11" s="491" t="s">
        <v>54</v>
      </c>
      <c r="B11" s="491"/>
      <c r="C11" s="491"/>
      <c r="D11" s="98"/>
      <c r="E11" s="98"/>
      <c r="F11" s="98"/>
      <c r="G11" s="98"/>
      <c r="H11" s="98"/>
      <c r="I11" s="98"/>
      <c r="J11" s="98"/>
    </row>
  </sheetData>
  <mergeCells count="4">
    <mergeCell ref="A2:J2"/>
    <mergeCell ref="H3:J3"/>
    <mergeCell ref="A11:C11"/>
    <mergeCell ref="A1:B1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L37"/>
  <sheetViews>
    <sheetView view="pageBreakPreview" zoomScale="90" zoomScaleNormal="100" zoomScaleSheetLayoutView="90" workbookViewId="0">
      <pane xSplit="1" ySplit="3" topLeftCell="B4" activePane="bottomRight" state="frozen"/>
      <selection activeCell="A2" sqref="A2:I2"/>
      <selection pane="topRight" activeCell="A2" sqref="A2:I2"/>
      <selection pane="bottomLeft" activeCell="A2" sqref="A2:I2"/>
      <selection pane="bottomRight" activeCell="A2" sqref="A2:I2"/>
    </sheetView>
  </sheetViews>
  <sheetFormatPr defaultRowHeight="13.5"/>
  <cols>
    <col min="1" max="1" width="7.5546875" customWidth="1"/>
    <col min="2" max="2" width="9.77734375" customWidth="1"/>
    <col min="3" max="3" width="9.109375" customWidth="1"/>
    <col min="4" max="4" width="10.6640625" customWidth="1"/>
    <col min="5" max="5" width="8.33203125" customWidth="1"/>
    <col min="6" max="6" width="9.33203125" customWidth="1"/>
    <col min="7" max="7" width="10" customWidth="1"/>
    <col min="8" max="9" width="8.77734375" customWidth="1"/>
    <col min="12" max="12" width="10.21875" bestFit="1" customWidth="1"/>
  </cols>
  <sheetData>
    <row r="1" spans="1:12" ht="14.25">
      <c r="B1" s="184"/>
      <c r="C1" s="184"/>
      <c r="D1" s="184"/>
      <c r="E1" s="184"/>
      <c r="F1" s="184"/>
      <c r="G1" s="184"/>
      <c r="H1" s="184"/>
      <c r="I1" s="265" t="s">
        <v>242</v>
      </c>
      <c r="J1" s="197"/>
      <c r="K1" s="197"/>
    </row>
    <row r="2" spans="1:12" ht="56.25" customHeight="1">
      <c r="A2" s="625" t="s">
        <v>320</v>
      </c>
      <c r="B2" s="625"/>
      <c r="C2" s="625"/>
      <c r="D2" s="625"/>
      <c r="E2" s="625"/>
      <c r="F2" s="625"/>
      <c r="G2" s="625"/>
      <c r="H2" s="625"/>
      <c r="I2" s="625"/>
      <c r="J2" s="197"/>
      <c r="K2" s="197"/>
    </row>
    <row r="3" spans="1:12" ht="20.25" customHeight="1">
      <c r="A3" s="497" t="s">
        <v>61</v>
      </c>
      <c r="B3" s="497"/>
      <c r="C3" s="420"/>
      <c r="D3" s="420"/>
      <c r="E3" s="420"/>
      <c r="F3" s="420"/>
      <c r="G3" s="420"/>
      <c r="H3" s="492" t="s">
        <v>62</v>
      </c>
      <c r="I3" s="492"/>
      <c r="J3" s="198"/>
      <c r="K3" s="197"/>
    </row>
    <row r="4" spans="1:12" ht="99.75" customHeight="1">
      <c r="A4" s="199" t="s">
        <v>322</v>
      </c>
      <c r="B4" s="200" t="s">
        <v>63</v>
      </c>
      <c r="C4" s="200" t="s">
        <v>317</v>
      </c>
      <c r="D4" s="200" t="s">
        <v>294</v>
      </c>
      <c r="E4" s="200" t="s">
        <v>125</v>
      </c>
      <c r="F4" s="200" t="s">
        <v>126</v>
      </c>
      <c r="G4" s="200" t="s">
        <v>316</v>
      </c>
      <c r="H4" s="200" t="s">
        <v>127</v>
      </c>
      <c r="I4" s="241" t="s">
        <v>128</v>
      </c>
      <c r="J4" s="197"/>
      <c r="K4" s="197"/>
    </row>
    <row r="5" spans="1:12" s="63" customFormat="1" ht="27.75" customHeight="1">
      <c r="A5" s="201">
        <v>2019</v>
      </c>
      <c r="B5" s="206">
        <v>927523</v>
      </c>
      <c r="C5" s="345">
        <v>42057</v>
      </c>
      <c r="D5" s="345">
        <v>47879</v>
      </c>
      <c r="E5" s="345">
        <v>8725</v>
      </c>
      <c r="F5" s="345">
        <v>86158</v>
      </c>
      <c r="G5" s="345">
        <v>50034</v>
      </c>
      <c r="H5" s="345">
        <v>215601</v>
      </c>
      <c r="I5" s="345">
        <v>21173</v>
      </c>
      <c r="J5" s="202"/>
      <c r="K5" s="202"/>
    </row>
    <row r="6" spans="1:12" s="63" customFormat="1" ht="27.75" customHeight="1">
      <c r="A6" s="201">
        <v>2020</v>
      </c>
      <c r="B6" s="206">
        <v>1068303</v>
      </c>
      <c r="C6" s="345">
        <v>119878</v>
      </c>
      <c r="D6" s="345">
        <v>39289</v>
      </c>
      <c r="E6" s="345">
        <v>9375</v>
      </c>
      <c r="F6" s="345">
        <v>90441</v>
      </c>
      <c r="G6" s="345">
        <v>70741</v>
      </c>
      <c r="H6" s="345">
        <v>262117</v>
      </c>
      <c r="I6" s="345">
        <v>41300</v>
      </c>
      <c r="J6" s="202"/>
      <c r="K6" s="202"/>
    </row>
    <row r="7" spans="1:12" s="63" customFormat="1" ht="27.75" customHeight="1">
      <c r="A7" s="201">
        <v>2021</v>
      </c>
      <c r="B7" s="206">
        <v>1082490</v>
      </c>
      <c r="C7" s="345">
        <v>129845</v>
      </c>
      <c r="D7" s="345">
        <v>23148</v>
      </c>
      <c r="E7" s="345">
        <v>17960</v>
      </c>
      <c r="F7" s="345">
        <v>85544</v>
      </c>
      <c r="G7" s="345">
        <v>75094</v>
      </c>
      <c r="H7" s="345">
        <v>257165</v>
      </c>
      <c r="I7" s="345">
        <v>50027</v>
      </c>
      <c r="J7" s="202"/>
      <c r="K7" s="202"/>
    </row>
    <row r="8" spans="1:12" ht="27.75" customHeight="1">
      <c r="A8" s="300">
        <v>2022</v>
      </c>
      <c r="B8" s="301">
        <v>1243654</v>
      </c>
      <c r="C8" s="344">
        <v>163763</v>
      </c>
      <c r="D8" s="344">
        <v>37067</v>
      </c>
      <c r="E8" s="344">
        <v>12284</v>
      </c>
      <c r="F8" s="344">
        <v>91554</v>
      </c>
      <c r="G8" s="344">
        <v>97845</v>
      </c>
      <c r="H8" s="344">
        <v>270645</v>
      </c>
      <c r="I8" s="344">
        <v>39590</v>
      </c>
      <c r="J8" s="197"/>
      <c r="K8" s="197"/>
      <c r="L8" s="176"/>
    </row>
    <row r="9" spans="1:12" ht="27.75" customHeight="1">
      <c r="A9" s="201">
        <v>2023</v>
      </c>
      <c r="B9" s="206">
        <v>1311556</v>
      </c>
      <c r="C9" s="345">
        <v>81657</v>
      </c>
      <c r="D9" s="345">
        <v>42520</v>
      </c>
      <c r="E9" s="345">
        <v>10460</v>
      </c>
      <c r="F9" s="345">
        <v>79927</v>
      </c>
      <c r="G9" s="345">
        <v>147892</v>
      </c>
      <c r="H9" s="345">
        <v>275626</v>
      </c>
      <c r="I9" s="345">
        <v>32960</v>
      </c>
      <c r="J9" s="197"/>
      <c r="K9" s="197"/>
      <c r="L9" s="176"/>
    </row>
    <row r="10" spans="1:12" ht="27.75" customHeight="1">
      <c r="A10" s="203">
        <v>2024</v>
      </c>
      <c r="B10" s="335">
        <v>1120436</v>
      </c>
      <c r="C10" s="328">
        <v>55059</v>
      </c>
      <c r="D10" s="328">
        <v>37365</v>
      </c>
      <c r="E10" s="328">
        <v>11518</v>
      </c>
      <c r="F10" s="328">
        <v>80983</v>
      </c>
      <c r="G10" s="328">
        <v>80112</v>
      </c>
      <c r="H10" s="328">
        <v>297926</v>
      </c>
      <c r="I10" s="328">
        <v>36196</v>
      </c>
      <c r="J10" s="197"/>
      <c r="K10" s="197"/>
      <c r="L10" s="176"/>
    </row>
    <row r="11" spans="1:12" ht="24" customHeight="1">
      <c r="A11" s="204" t="s">
        <v>54</v>
      </c>
      <c r="B11" s="205"/>
      <c r="C11" s="625"/>
      <c r="D11" s="509"/>
      <c r="E11" s="509"/>
      <c r="F11" s="509"/>
      <c r="G11" s="509"/>
      <c r="H11" s="509"/>
      <c r="I11" s="509"/>
      <c r="J11" s="509"/>
      <c r="K11" s="509"/>
    </row>
    <row r="12" spans="1:12" ht="54" customHeight="1">
      <c r="A12" s="625" t="s">
        <v>273</v>
      </c>
      <c r="B12" s="509"/>
      <c r="C12" s="509"/>
      <c r="D12" s="509"/>
      <c r="E12" s="509"/>
      <c r="F12" s="509"/>
      <c r="G12" s="509"/>
      <c r="H12" s="509"/>
      <c r="I12" s="509"/>
      <c r="J12" s="197"/>
      <c r="K12" s="197"/>
    </row>
    <row r="13" spans="1:12" ht="19.5" customHeight="1">
      <c r="A13" s="420" t="s">
        <v>61</v>
      </c>
      <c r="B13" s="422"/>
      <c r="C13" s="422"/>
      <c r="D13" s="422"/>
      <c r="E13" s="422"/>
      <c r="F13" s="422"/>
      <c r="G13" s="422"/>
      <c r="H13" s="492" t="s">
        <v>62</v>
      </c>
      <c r="I13" s="492"/>
      <c r="J13" s="197"/>
      <c r="K13" s="197"/>
    </row>
    <row r="14" spans="1:12" ht="99.75" customHeight="1">
      <c r="A14" s="199" t="s">
        <v>322</v>
      </c>
      <c r="B14" s="200" t="s">
        <v>321</v>
      </c>
      <c r="C14" s="200" t="s">
        <v>135</v>
      </c>
      <c r="D14" s="200" t="s">
        <v>136</v>
      </c>
      <c r="E14" s="200" t="s">
        <v>137</v>
      </c>
      <c r="F14" s="200" t="s">
        <v>323</v>
      </c>
      <c r="G14" s="200" t="s">
        <v>139</v>
      </c>
      <c r="H14" s="633" t="s">
        <v>140</v>
      </c>
      <c r="I14" s="634"/>
      <c r="J14" s="197"/>
      <c r="K14" s="197"/>
    </row>
    <row r="15" spans="1:12" s="63" customFormat="1" ht="35.25" customHeight="1">
      <c r="A15" s="201">
        <v>2019</v>
      </c>
      <c r="B15" s="206">
        <v>118040</v>
      </c>
      <c r="C15" s="240">
        <v>13436</v>
      </c>
      <c r="D15" s="240">
        <v>129598</v>
      </c>
      <c r="E15" s="240">
        <v>88825</v>
      </c>
      <c r="F15" s="207" t="s">
        <v>2</v>
      </c>
      <c r="G15" s="240">
        <v>20853</v>
      </c>
      <c r="H15" s="629">
        <v>85143</v>
      </c>
      <c r="I15" s="629"/>
      <c r="J15" s="202"/>
      <c r="K15" s="202"/>
    </row>
    <row r="16" spans="1:12" s="63" customFormat="1" ht="35.25" customHeight="1">
      <c r="A16" s="201">
        <v>2020</v>
      </c>
      <c r="B16" s="206">
        <v>124076</v>
      </c>
      <c r="C16" s="240">
        <v>21589</v>
      </c>
      <c r="D16" s="240">
        <v>95178</v>
      </c>
      <c r="E16" s="240">
        <v>100932</v>
      </c>
      <c r="F16" s="207" t="s">
        <v>2</v>
      </c>
      <c r="G16" s="240">
        <v>3941</v>
      </c>
      <c r="H16" s="629">
        <v>89443</v>
      </c>
      <c r="I16" s="629"/>
      <c r="J16" s="202"/>
      <c r="K16" s="202"/>
    </row>
    <row r="17" spans="1:12" s="63" customFormat="1" ht="35.25" customHeight="1">
      <c r="A17" s="300">
        <v>2021</v>
      </c>
      <c r="B17" s="301">
        <v>134112</v>
      </c>
      <c r="C17" s="302">
        <v>15963</v>
      </c>
      <c r="D17" s="302">
        <v>102422</v>
      </c>
      <c r="E17" s="302">
        <v>88891</v>
      </c>
      <c r="F17" s="303" t="s">
        <v>0</v>
      </c>
      <c r="G17" s="302">
        <v>6896</v>
      </c>
      <c r="H17" s="626">
        <v>95423</v>
      </c>
      <c r="I17" s="626"/>
      <c r="J17" s="202"/>
      <c r="K17" s="202"/>
    </row>
    <row r="18" spans="1:12" s="63" customFormat="1" ht="35.25" customHeight="1">
      <c r="A18" s="201">
        <v>2022</v>
      </c>
      <c r="B18" s="206">
        <v>134124</v>
      </c>
      <c r="C18" s="316">
        <v>24704</v>
      </c>
      <c r="D18" s="316">
        <v>131559</v>
      </c>
      <c r="E18" s="316">
        <v>134706</v>
      </c>
      <c r="F18" s="207" t="s">
        <v>2</v>
      </c>
      <c r="G18" s="316">
        <v>4237</v>
      </c>
      <c r="H18" s="631">
        <v>101576</v>
      </c>
      <c r="I18" s="631"/>
      <c r="J18" s="202"/>
      <c r="K18" s="202"/>
    </row>
    <row r="19" spans="1:12" s="63" customFormat="1" ht="35.25" customHeight="1">
      <c r="A19" s="410">
        <v>2023</v>
      </c>
      <c r="B19" s="411">
        <v>131529</v>
      </c>
      <c r="C19" s="412">
        <v>28438</v>
      </c>
      <c r="D19" s="412">
        <v>134327</v>
      </c>
      <c r="E19" s="412">
        <v>212187</v>
      </c>
      <c r="F19" s="413" t="s">
        <v>2</v>
      </c>
      <c r="G19" s="412">
        <v>3672</v>
      </c>
      <c r="H19" s="632">
        <v>130361</v>
      </c>
      <c r="I19" s="632"/>
      <c r="J19" s="202"/>
      <c r="K19" s="202"/>
    </row>
    <row r="20" spans="1:12" s="63" customFormat="1" ht="35.25" customHeight="1">
      <c r="A20" s="414">
        <v>2024</v>
      </c>
      <c r="B20" s="453">
        <v>130427</v>
      </c>
      <c r="C20" s="454">
        <v>62903</v>
      </c>
      <c r="D20" s="454">
        <v>112249</v>
      </c>
      <c r="E20" s="454">
        <v>100399</v>
      </c>
      <c r="F20" s="455" t="s">
        <v>2</v>
      </c>
      <c r="G20" s="454">
        <v>666</v>
      </c>
      <c r="H20" s="630">
        <v>114633</v>
      </c>
      <c r="I20" s="630"/>
      <c r="J20" s="202"/>
      <c r="K20" s="202"/>
    </row>
    <row r="21" spans="1:12" s="83" customFormat="1" ht="20.25" customHeight="1">
      <c r="A21" s="627" t="s">
        <v>272</v>
      </c>
      <c r="B21" s="627"/>
      <c r="C21" s="242"/>
      <c r="D21" s="242"/>
      <c r="E21" s="242"/>
      <c r="F21" s="208"/>
      <c r="G21" s="242"/>
      <c r="H21" s="628"/>
      <c r="I21" s="628"/>
      <c r="J21" s="209"/>
      <c r="K21" s="209"/>
    </row>
    <row r="29" spans="1:12" ht="16.5">
      <c r="J29" s="51"/>
      <c r="K29" s="51"/>
      <c r="L29" s="243"/>
    </row>
    <row r="30" spans="1:12">
      <c r="J30" s="244"/>
      <c r="K30" s="244"/>
      <c r="L30" s="244"/>
    </row>
    <row r="31" spans="1:12" ht="16.5">
      <c r="D31" s="30"/>
      <c r="E31" s="51"/>
      <c r="F31" s="51"/>
      <c r="G31" s="51"/>
      <c r="H31" s="51"/>
      <c r="I31" s="51"/>
      <c r="J31" s="32"/>
      <c r="K31" s="32"/>
      <c r="L31" s="32"/>
    </row>
    <row r="32" spans="1:12">
      <c r="D32" s="30"/>
      <c r="E32" s="244"/>
      <c r="F32" s="244"/>
      <c r="G32" s="244"/>
      <c r="H32" s="244"/>
      <c r="I32" s="244"/>
      <c r="J32" s="33"/>
      <c r="K32" s="30"/>
      <c r="L32" s="30"/>
    </row>
    <row r="33" spans="4:12">
      <c r="D33" s="30"/>
      <c r="E33" s="31"/>
      <c r="F33" s="32"/>
      <c r="G33" s="32"/>
      <c r="H33" s="32"/>
      <c r="I33" s="245"/>
      <c r="J33" s="33"/>
      <c r="K33" s="30"/>
      <c r="L33" s="30"/>
    </row>
    <row r="34" spans="4:12">
      <c r="D34" s="30"/>
      <c r="E34" s="33"/>
      <c r="F34" s="33"/>
      <c r="G34" s="33"/>
      <c r="H34" s="33"/>
      <c r="I34" s="34"/>
      <c r="J34" s="244"/>
      <c r="K34" s="244"/>
      <c r="L34" s="244"/>
    </row>
    <row r="35" spans="4:12">
      <c r="D35" s="30"/>
      <c r="E35" s="33"/>
      <c r="F35" s="33"/>
      <c r="G35" s="33"/>
      <c r="H35" s="33"/>
      <c r="I35" s="34"/>
      <c r="J35" s="32"/>
      <c r="K35" s="32"/>
      <c r="L35" s="245"/>
    </row>
    <row r="36" spans="4:12">
      <c r="D36" s="30"/>
      <c r="E36" s="35"/>
      <c r="F36" s="244"/>
      <c r="G36" s="244"/>
      <c r="H36" s="244"/>
      <c r="I36" s="244"/>
    </row>
    <row r="37" spans="4:12">
      <c r="D37" s="30"/>
      <c r="E37" s="31"/>
      <c r="F37" s="32"/>
      <c r="G37" s="32"/>
      <c r="H37" s="32"/>
      <c r="I37" s="245"/>
    </row>
  </sheetData>
  <mergeCells count="15">
    <mergeCell ref="A2:I2"/>
    <mergeCell ref="A12:I12"/>
    <mergeCell ref="C11:K11"/>
    <mergeCell ref="H3:I3"/>
    <mergeCell ref="H15:I15"/>
    <mergeCell ref="H13:I13"/>
    <mergeCell ref="H14:I14"/>
    <mergeCell ref="A3:B3"/>
    <mergeCell ref="H17:I17"/>
    <mergeCell ref="A21:B21"/>
    <mergeCell ref="H21:I21"/>
    <mergeCell ref="H16:I16"/>
    <mergeCell ref="H20:I20"/>
    <mergeCell ref="H18:I18"/>
    <mergeCell ref="H19:I19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7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H66"/>
  <sheetViews>
    <sheetView view="pageBreakPreview" zoomScaleNormal="100" workbookViewId="0">
      <selection activeCell="A2" sqref="A2:H2"/>
    </sheetView>
  </sheetViews>
  <sheetFormatPr defaultRowHeight="13.5"/>
  <cols>
    <col min="1" max="1" width="11.6640625" customWidth="1"/>
    <col min="2" max="2" width="9.44140625" customWidth="1"/>
    <col min="3" max="3" width="9.77734375" customWidth="1"/>
    <col min="4" max="4" width="9" customWidth="1"/>
    <col min="5" max="6" width="8.77734375" customWidth="1"/>
    <col min="7" max="7" width="9.6640625" customWidth="1"/>
    <col min="8" max="8" width="8.77734375" customWidth="1"/>
  </cols>
  <sheetData>
    <row r="1" spans="1:8" ht="14.25">
      <c r="A1" s="260" t="s">
        <v>242</v>
      </c>
      <c r="B1" s="10"/>
      <c r="C1" s="10"/>
      <c r="D1" s="10"/>
      <c r="E1" s="10"/>
      <c r="F1" s="10"/>
      <c r="G1" s="10"/>
    </row>
    <row r="2" spans="1:8" ht="54.75" customHeight="1">
      <c r="A2" s="625" t="s">
        <v>353</v>
      </c>
      <c r="B2" s="625"/>
      <c r="C2" s="625"/>
      <c r="D2" s="625"/>
      <c r="E2" s="625"/>
      <c r="F2" s="625"/>
      <c r="G2" s="625"/>
      <c r="H2" s="625"/>
    </row>
    <row r="3" spans="1:8" ht="19.5" customHeight="1">
      <c r="A3" s="230" t="s">
        <v>61</v>
      </c>
      <c r="B3" s="118"/>
      <c r="C3" s="118"/>
      <c r="D3" s="118"/>
      <c r="E3" s="118"/>
      <c r="F3" s="118"/>
      <c r="G3" s="118"/>
      <c r="H3" s="224" t="s">
        <v>62</v>
      </c>
    </row>
    <row r="4" spans="1:8" ht="30" customHeight="1">
      <c r="A4" s="638" t="s">
        <v>129</v>
      </c>
      <c r="B4" s="641" t="s">
        <v>130</v>
      </c>
      <c r="C4" s="642"/>
      <c r="D4" s="642"/>
      <c r="E4" s="641" t="s">
        <v>131</v>
      </c>
      <c r="F4" s="642"/>
      <c r="G4" s="642"/>
      <c r="H4" s="643" t="s">
        <v>132</v>
      </c>
    </row>
    <row r="5" spans="1:8" ht="30" customHeight="1">
      <c r="A5" s="639"/>
      <c r="B5" s="635" t="s">
        <v>133</v>
      </c>
      <c r="C5" s="636"/>
      <c r="D5" s="635" t="s">
        <v>215</v>
      </c>
      <c r="E5" s="635" t="s">
        <v>133</v>
      </c>
      <c r="F5" s="636"/>
      <c r="G5" s="635" t="s">
        <v>215</v>
      </c>
      <c r="H5" s="644"/>
    </row>
    <row r="6" spans="1:8" ht="30" customHeight="1">
      <c r="A6" s="640"/>
      <c r="B6" s="119" t="s">
        <v>18</v>
      </c>
      <c r="C6" s="119" t="s">
        <v>217</v>
      </c>
      <c r="D6" s="637"/>
      <c r="E6" s="119" t="s">
        <v>18</v>
      </c>
      <c r="F6" s="119" t="s">
        <v>217</v>
      </c>
      <c r="G6" s="637"/>
      <c r="H6" s="645"/>
    </row>
    <row r="7" spans="1:8" s="65" customFormat="1" ht="27" customHeight="1">
      <c r="A7" s="120">
        <v>2019</v>
      </c>
      <c r="B7" s="348">
        <v>927522</v>
      </c>
      <c r="C7" s="207">
        <v>927522</v>
      </c>
      <c r="D7" s="349">
        <v>100</v>
      </c>
      <c r="E7" s="207">
        <v>736282</v>
      </c>
      <c r="F7" s="207">
        <v>736282</v>
      </c>
      <c r="G7" s="349">
        <v>100</v>
      </c>
      <c r="H7" s="350">
        <v>79.381621136749317</v>
      </c>
    </row>
    <row r="8" spans="1:8" s="65" customFormat="1" ht="27" customHeight="1">
      <c r="A8" s="120">
        <v>2020</v>
      </c>
      <c r="B8" s="348">
        <v>1068303</v>
      </c>
      <c r="C8" s="207">
        <v>1068303</v>
      </c>
      <c r="D8" s="349">
        <v>100</v>
      </c>
      <c r="E8" s="207">
        <v>912322</v>
      </c>
      <c r="F8" s="207">
        <v>912322</v>
      </c>
      <c r="G8" s="349">
        <v>100</v>
      </c>
      <c r="H8" s="350">
        <v>85.399179820706294</v>
      </c>
    </row>
    <row r="9" spans="1:8" s="131" customFormat="1" ht="27" customHeight="1">
      <c r="A9" s="120">
        <v>2021</v>
      </c>
      <c r="B9" s="348">
        <v>1082490</v>
      </c>
      <c r="C9" s="207">
        <v>1082490</v>
      </c>
      <c r="D9" s="349">
        <v>100</v>
      </c>
      <c r="E9" s="207">
        <v>903821</v>
      </c>
      <c r="F9" s="207">
        <v>903821</v>
      </c>
      <c r="G9" s="349">
        <v>100</v>
      </c>
      <c r="H9" s="350">
        <v>83.494628125894934</v>
      </c>
    </row>
    <row r="10" spans="1:8" s="131" customFormat="1" ht="27" customHeight="1">
      <c r="A10" s="120">
        <v>2022</v>
      </c>
      <c r="B10" s="348">
        <v>1243654</v>
      </c>
      <c r="C10" s="207">
        <v>1243654</v>
      </c>
      <c r="D10" s="349">
        <v>100</v>
      </c>
      <c r="E10" s="207">
        <v>1025880</v>
      </c>
      <c r="F10" s="207">
        <v>1025880</v>
      </c>
      <c r="G10" s="349">
        <v>100</v>
      </c>
      <c r="H10" s="350">
        <v>82.489181074478907</v>
      </c>
    </row>
    <row r="11" spans="1:8" s="68" customFormat="1" ht="27" customHeight="1">
      <c r="A11" s="120">
        <v>2023</v>
      </c>
      <c r="B11" s="415">
        <v>1311556</v>
      </c>
      <c r="C11" s="415">
        <v>1311556</v>
      </c>
      <c r="D11" s="416">
        <v>100</v>
      </c>
      <c r="E11" s="417">
        <v>1094062</v>
      </c>
      <c r="F11" s="417">
        <v>1094062</v>
      </c>
      <c r="G11" s="416">
        <v>100</v>
      </c>
      <c r="H11" s="352">
        <v>83.417101519111654</v>
      </c>
    </row>
    <row r="12" spans="1:8" s="131" customFormat="1" ht="27" customHeight="1">
      <c r="A12" s="130">
        <v>2024</v>
      </c>
      <c r="B12" s="456">
        <v>1120436</v>
      </c>
      <c r="C12" s="456">
        <v>1120436</v>
      </c>
      <c r="D12" s="351">
        <v>100</v>
      </c>
      <c r="E12" s="457">
        <v>962405</v>
      </c>
      <c r="F12" s="457">
        <v>962405</v>
      </c>
      <c r="G12" s="351">
        <v>100</v>
      </c>
      <c r="H12" s="458">
        <v>86</v>
      </c>
    </row>
    <row r="13" spans="1:8" s="65" customFormat="1" ht="27" customHeight="1">
      <c r="A13" s="121" t="s">
        <v>141</v>
      </c>
      <c r="B13" s="459">
        <v>55059</v>
      </c>
      <c r="C13" s="459">
        <v>55059</v>
      </c>
      <c r="D13" s="416">
        <v>100</v>
      </c>
      <c r="E13" s="460">
        <v>51907</v>
      </c>
      <c r="F13" s="460">
        <v>51907</v>
      </c>
      <c r="G13" s="416">
        <v>100</v>
      </c>
      <c r="H13" s="461">
        <v>94</v>
      </c>
    </row>
    <row r="14" spans="1:8" s="65" customFormat="1" ht="27" customHeight="1">
      <c r="A14" s="121" t="s">
        <v>142</v>
      </c>
      <c r="B14" s="459">
        <v>37365</v>
      </c>
      <c r="C14" s="459">
        <v>37365</v>
      </c>
      <c r="D14" s="416">
        <v>100</v>
      </c>
      <c r="E14" s="460">
        <v>30157</v>
      </c>
      <c r="F14" s="460">
        <v>30157</v>
      </c>
      <c r="G14" s="416">
        <v>100</v>
      </c>
      <c r="H14" s="461">
        <v>81</v>
      </c>
    </row>
    <row r="15" spans="1:8" s="65" customFormat="1" ht="27" customHeight="1">
      <c r="A15" s="121" t="s">
        <v>178</v>
      </c>
      <c r="B15" s="459">
        <v>11518</v>
      </c>
      <c r="C15" s="459">
        <v>11518</v>
      </c>
      <c r="D15" s="416">
        <v>100</v>
      </c>
      <c r="E15" s="460">
        <v>11008</v>
      </c>
      <c r="F15" s="460">
        <v>11008</v>
      </c>
      <c r="G15" s="416">
        <v>100</v>
      </c>
      <c r="H15" s="461">
        <v>96</v>
      </c>
    </row>
    <row r="16" spans="1:8" s="65" customFormat="1" ht="27" customHeight="1">
      <c r="A16" s="121" t="s">
        <v>143</v>
      </c>
      <c r="B16" s="459">
        <v>80983</v>
      </c>
      <c r="C16" s="459">
        <v>80983</v>
      </c>
      <c r="D16" s="416">
        <v>100</v>
      </c>
      <c r="E16" s="460">
        <v>62617</v>
      </c>
      <c r="F16" s="460">
        <v>62617</v>
      </c>
      <c r="G16" s="416">
        <v>100</v>
      </c>
      <c r="H16" s="461">
        <v>77</v>
      </c>
    </row>
    <row r="17" spans="1:8" s="65" customFormat="1" ht="27" customHeight="1">
      <c r="A17" s="122" t="s">
        <v>179</v>
      </c>
      <c r="B17" s="459">
        <v>80112</v>
      </c>
      <c r="C17" s="459">
        <v>80112</v>
      </c>
      <c r="D17" s="416">
        <v>100</v>
      </c>
      <c r="E17" s="460">
        <v>65250</v>
      </c>
      <c r="F17" s="460">
        <v>65250</v>
      </c>
      <c r="G17" s="416">
        <v>100</v>
      </c>
      <c r="H17" s="461">
        <v>81</v>
      </c>
    </row>
    <row r="18" spans="1:8" s="65" customFormat="1" ht="27" customHeight="1">
      <c r="A18" s="123" t="s">
        <v>180</v>
      </c>
      <c r="B18" s="459">
        <v>297926</v>
      </c>
      <c r="C18" s="459">
        <v>297926</v>
      </c>
      <c r="D18" s="416">
        <v>100</v>
      </c>
      <c r="E18" s="460">
        <v>283122</v>
      </c>
      <c r="F18" s="460">
        <v>283122</v>
      </c>
      <c r="G18" s="416">
        <v>100</v>
      </c>
      <c r="H18" s="461">
        <v>95</v>
      </c>
    </row>
    <row r="19" spans="1:8" s="65" customFormat="1" ht="27" customHeight="1">
      <c r="A19" s="121" t="s">
        <v>181</v>
      </c>
      <c r="B19" s="459">
        <v>36196</v>
      </c>
      <c r="C19" s="459">
        <v>36196</v>
      </c>
      <c r="D19" s="416">
        <v>100</v>
      </c>
      <c r="E19" s="460">
        <v>30426</v>
      </c>
      <c r="F19" s="460">
        <v>30426</v>
      </c>
      <c r="G19" s="416">
        <v>100</v>
      </c>
      <c r="H19" s="461">
        <v>94</v>
      </c>
    </row>
    <row r="20" spans="1:8" s="65" customFormat="1" ht="27" customHeight="1">
      <c r="A20" s="121" t="s">
        <v>144</v>
      </c>
      <c r="B20" s="459">
        <v>130427</v>
      </c>
      <c r="C20" s="459">
        <v>130427</v>
      </c>
      <c r="D20" s="416">
        <v>100</v>
      </c>
      <c r="E20" s="460">
        <v>106660</v>
      </c>
      <c r="F20" s="460">
        <v>106660</v>
      </c>
      <c r="G20" s="416">
        <v>100</v>
      </c>
      <c r="H20" s="461">
        <v>82</v>
      </c>
    </row>
    <row r="21" spans="1:8" s="65" customFormat="1" ht="27" customHeight="1">
      <c r="A21" s="121" t="s">
        <v>145</v>
      </c>
      <c r="B21" s="459">
        <v>62903</v>
      </c>
      <c r="C21" s="459">
        <v>62903</v>
      </c>
      <c r="D21" s="416">
        <v>100</v>
      </c>
      <c r="E21" s="460">
        <v>44042</v>
      </c>
      <c r="F21" s="460">
        <v>44042</v>
      </c>
      <c r="G21" s="416">
        <v>100</v>
      </c>
      <c r="H21" s="461">
        <v>70</v>
      </c>
    </row>
    <row r="22" spans="1:8" s="65" customFormat="1" ht="27" customHeight="1">
      <c r="A22" s="121" t="s">
        <v>146</v>
      </c>
      <c r="B22" s="459">
        <v>112249</v>
      </c>
      <c r="C22" s="459">
        <v>112249</v>
      </c>
      <c r="D22" s="416">
        <v>100</v>
      </c>
      <c r="E22" s="460">
        <v>85612</v>
      </c>
      <c r="F22" s="460">
        <v>85612</v>
      </c>
      <c r="G22" s="416">
        <v>100</v>
      </c>
      <c r="H22" s="461">
        <v>76</v>
      </c>
    </row>
    <row r="23" spans="1:8" s="65" customFormat="1" ht="27" customHeight="1">
      <c r="A23" s="121" t="s">
        <v>147</v>
      </c>
      <c r="B23" s="459">
        <v>100399</v>
      </c>
      <c r="C23" s="459">
        <v>100399</v>
      </c>
      <c r="D23" s="416">
        <v>100</v>
      </c>
      <c r="E23" s="460">
        <v>77851</v>
      </c>
      <c r="F23" s="460">
        <v>77851</v>
      </c>
      <c r="G23" s="416">
        <v>100</v>
      </c>
      <c r="H23" s="461">
        <v>78</v>
      </c>
    </row>
    <row r="24" spans="1:8" s="65" customFormat="1" ht="27" customHeight="1">
      <c r="A24" s="121" t="s">
        <v>182</v>
      </c>
      <c r="B24" s="459" t="s">
        <v>2</v>
      </c>
      <c r="C24" s="459" t="s">
        <v>2</v>
      </c>
      <c r="D24" s="416">
        <v>100</v>
      </c>
      <c r="E24" s="460" t="s">
        <v>2</v>
      </c>
      <c r="F24" s="460" t="s">
        <v>2</v>
      </c>
      <c r="G24" s="416">
        <v>100</v>
      </c>
      <c r="H24" s="461" t="s">
        <v>2</v>
      </c>
    </row>
    <row r="25" spans="1:8" s="65" customFormat="1" ht="27" customHeight="1">
      <c r="A25" s="121" t="s">
        <v>183</v>
      </c>
      <c r="B25" s="459">
        <v>666</v>
      </c>
      <c r="C25" s="459">
        <v>666</v>
      </c>
      <c r="D25" s="416">
        <v>100</v>
      </c>
      <c r="E25" s="460" t="s">
        <v>2</v>
      </c>
      <c r="F25" s="460" t="s">
        <v>2</v>
      </c>
      <c r="G25" s="416">
        <v>100</v>
      </c>
      <c r="H25" s="461" t="s">
        <v>2</v>
      </c>
    </row>
    <row r="26" spans="1:8" s="65" customFormat="1" ht="26.25" customHeight="1">
      <c r="A26" s="124" t="s">
        <v>184</v>
      </c>
      <c r="B26" s="459">
        <v>114633</v>
      </c>
      <c r="C26" s="459">
        <v>114633</v>
      </c>
      <c r="D26" s="416">
        <v>100</v>
      </c>
      <c r="E26" s="462">
        <v>113753</v>
      </c>
      <c r="F26" s="462">
        <v>113753</v>
      </c>
      <c r="G26" s="416">
        <v>100</v>
      </c>
      <c r="H26" s="461">
        <v>99</v>
      </c>
    </row>
    <row r="27" spans="1:8" s="65" customFormat="1">
      <c r="A27" s="158" t="s">
        <v>54</v>
      </c>
      <c r="B27" s="155"/>
      <c r="C27" s="155"/>
      <c r="D27" s="156"/>
      <c r="E27" s="155"/>
      <c r="F27" s="155"/>
      <c r="G27" s="157"/>
      <c r="H27" s="156"/>
    </row>
    <row r="28" spans="1:8">
      <c r="B28" s="37"/>
      <c r="C28" s="38"/>
      <c r="D28" s="39"/>
      <c r="E28" s="37"/>
      <c r="F28" s="40"/>
      <c r="G28" s="41"/>
      <c r="H28" s="36"/>
    </row>
    <row r="29" spans="1:8">
      <c r="B29" s="37"/>
      <c r="C29" s="37"/>
      <c r="D29" s="37"/>
      <c r="E29" s="53"/>
      <c r="F29" s="38"/>
      <c r="G29" s="36"/>
      <c r="H29" s="36"/>
    </row>
    <row r="30" spans="1:8">
      <c r="B30" s="37"/>
      <c r="C30" s="37"/>
      <c r="D30" s="37"/>
      <c r="E30" s="37"/>
      <c r="F30" s="37"/>
      <c r="G30" s="36"/>
      <c r="H30" s="36"/>
    </row>
    <row r="31" spans="1:8">
      <c r="B31" s="37"/>
      <c r="C31" s="37"/>
      <c r="D31" s="37"/>
      <c r="E31" s="37"/>
      <c r="F31" s="37"/>
      <c r="G31" s="36"/>
      <c r="H31" s="36"/>
    </row>
    <row r="32" spans="1:8">
      <c r="B32" s="37"/>
      <c r="C32" s="37"/>
      <c r="D32" s="37"/>
      <c r="E32" s="37"/>
      <c r="F32" s="37"/>
      <c r="G32" s="36"/>
      <c r="H32" s="36"/>
    </row>
    <row r="33" spans="2:8">
      <c r="B33" s="37"/>
      <c r="C33" s="37"/>
      <c r="D33" s="37"/>
      <c r="E33" s="37"/>
      <c r="F33" s="37"/>
      <c r="G33" s="36"/>
      <c r="H33" s="36"/>
    </row>
    <row r="34" spans="2:8">
      <c r="B34" s="37"/>
      <c r="C34" s="37"/>
      <c r="D34" s="37"/>
      <c r="E34" s="37"/>
      <c r="F34" s="37"/>
      <c r="G34" s="36"/>
      <c r="H34" s="36"/>
    </row>
    <row r="35" spans="2:8">
      <c r="B35" s="37"/>
      <c r="C35" s="37"/>
      <c r="D35" s="37"/>
      <c r="E35" s="37"/>
      <c r="F35" s="37"/>
      <c r="G35" s="36"/>
      <c r="H35" s="36"/>
    </row>
    <row r="36" spans="2:8">
      <c r="B36" s="37"/>
      <c r="C36" s="37"/>
      <c r="D36" s="37"/>
      <c r="E36" s="37"/>
      <c r="F36" s="37"/>
      <c r="G36" s="36"/>
      <c r="H36" s="36"/>
    </row>
    <row r="37" spans="2:8">
      <c r="B37" s="37"/>
      <c r="C37" s="37"/>
      <c r="D37" s="37"/>
      <c r="E37" s="37"/>
      <c r="F37" s="37"/>
      <c r="G37" s="36"/>
      <c r="H37" s="36"/>
    </row>
    <row r="38" spans="2:8">
      <c r="B38" s="37"/>
      <c r="C38" s="37"/>
      <c r="D38" s="37"/>
      <c r="E38" s="37"/>
      <c r="F38" s="37"/>
      <c r="G38" s="36"/>
      <c r="H38" s="36"/>
    </row>
    <row r="39" spans="2:8">
      <c r="B39" s="37"/>
      <c r="C39" s="37"/>
      <c r="D39" s="37"/>
      <c r="E39" s="37"/>
      <c r="F39" s="37"/>
      <c r="G39" s="36"/>
      <c r="H39" s="36"/>
    </row>
    <row r="40" spans="2:8">
      <c r="B40" s="37"/>
      <c r="C40" s="37"/>
      <c r="D40" s="37"/>
      <c r="E40" s="37"/>
      <c r="F40" s="37"/>
      <c r="G40" s="36"/>
      <c r="H40" s="36"/>
    </row>
    <row r="41" spans="2:8">
      <c r="B41" s="42"/>
      <c r="C41" s="42"/>
      <c r="D41" s="42"/>
      <c r="E41" s="42"/>
      <c r="F41" s="42"/>
    </row>
    <row r="42" spans="2:8">
      <c r="B42" s="42"/>
      <c r="C42" s="42"/>
      <c r="D42" s="42"/>
      <c r="E42" s="42"/>
      <c r="F42" s="42"/>
    </row>
    <row r="43" spans="2:8">
      <c r="B43" s="42"/>
      <c r="C43" s="42"/>
      <c r="D43" s="42"/>
      <c r="E43" s="42"/>
      <c r="F43" s="42"/>
    </row>
    <row r="44" spans="2:8">
      <c r="B44" s="42"/>
      <c r="C44" s="42"/>
      <c r="D44" s="42"/>
      <c r="E44" s="42"/>
      <c r="F44" s="42"/>
    </row>
    <row r="45" spans="2:8">
      <c r="B45" s="42"/>
      <c r="C45" s="42"/>
      <c r="D45" s="42"/>
      <c r="E45" s="42"/>
      <c r="F45" s="42"/>
    </row>
    <row r="46" spans="2:8">
      <c r="B46" s="42"/>
      <c r="C46" s="42"/>
      <c r="D46" s="42"/>
      <c r="E46" s="42"/>
      <c r="F46" s="42"/>
    </row>
    <row r="47" spans="2:8">
      <c r="B47" s="42"/>
      <c r="C47" s="42"/>
      <c r="D47" s="42"/>
      <c r="E47" s="42"/>
      <c r="F47" s="42"/>
    </row>
    <row r="48" spans="2:8">
      <c r="B48" s="42"/>
      <c r="C48" s="42"/>
      <c r="D48" s="42"/>
      <c r="E48" s="42"/>
      <c r="F48" s="42"/>
    </row>
    <row r="49" spans="2:6">
      <c r="B49" s="42"/>
      <c r="C49" s="42"/>
      <c r="D49" s="42"/>
      <c r="E49" s="42"/>
      <c r="F49" s="42"/>
    </row>
    <row r="50" spans="2:6">
      <c r="B50" s="42"/>
      <c r="C50" s="42"/>
      <c r="D50" s="42"/>
      <c r="E50" s="42"/>
      <c r="F50" s="42"/>
    </row>
    <row r="51" spans="2:6">
      <c r="B51" s="42"/>
      <c r="C51" s="42"/>
      <c r="D51" s="42"/>
      <c r="E51" s="42"/>
      <c r="F51" s="42"/>
    </row>
    <row r="52" spans="2:6">
      <c r="B52" s="42"/>
      <c r="C52" s="42"/>
      <c r="D52" s="42"/>
      <c r="E52" s="42"/>
      <c r="F52" s="42"/>
    </row>
    <row r="53" spans="2:6">
      <c r="B53" s="42"/>
      <c r="C53" s="42"/>
      <c r="D53" s="42"/>
      <c r="E53" s="42"/>
      <c r="F53" s="42"/>
    </row>
    <row r="54" spans="2:6">
      <c r="B54" s="42"/>
      <c r="C54" s="42"/>
      <c r="D54" s="42"/>
      <c r="E54" s="42"/>
      <c r="F54" s="42"/>
    </row>
    <row r="55" spans="2:6">
      <c r="B55" s="42"/>
      <c r="C55" s="42"/>
      <c r="D55" s="42"/>
      <c r="E55" s="42"/>
      <c r="F55" s="42"/>
    </row>
    <row r="56" spans="2:6">
      <c r="B56" s="42"/>
      <c r="C56" s="42"/>
      <c r="D56" s="42"/>
      <c r="E56" s="42"/>
      <c r="F56" s="42"/>
    </row>
    <row r="57" spans="2:6">
      <c r="B57" s="42"/>
      <c r="C57" s="42"/>
      <c r="D57" s="42"/>
      <c r="E57" s="42"/>
      <c r="F57" s="42"/>
    </row>
    <row r="58" spans="2:6">
      <c r="B58" s="42"/>
      <c r="C58" s="42"/>
      <c r="D58" s="42"/>
      <c r="E58" s="42"/>
      <c r="F58" s="42"/>
    </row>
    <row r="59" spans="2:6">
      <c r="B59" s="42"/>
      <c r="C59" s="42"/>
      <c r="D59" s="42"/>
      <c r="E59" s="42"/>
      <c r="F59" s="42"/>
    </row>
    <row r="60" spans="2:6">
      <c r="B60" s="42"/>
      <c r="C60" s="42"/>
      <c r="D60" s="42"/>
      <c r="E60" s="42"/>
      <c r="F60" s="42"/>
    </row>
    <row r="61" spans="2:6">
      <c r="B61" s="42"/>
      <c r="C61" s="42"/>
      <c r="D61" s="42"/>
      <c r="E61" s="42"/>
      <c r="F61" s="42"/>
    </row>
    <row r="62" spans="2:6">
      <c r="B62" s="42"/>
      <c r="C62" s="42"/>
      <c r="D62" s="42"/>
      <c r="E62" s="42"/>
      <c r="F62" s="42"/>
    </row>
    <row r="63" spans="2:6">
      <c r="B63" s="42"/>
      <c r="C63" s="42"/>
      <c r="D63" s="42"/>
      <c r="E63" s="42"/>
      <c r="F63" s="42"/>
    </row>
    <row r="64" spans="2:6">
      <c r="B64" s="42"/>
      <c r="C64" s="42"/>
      <c r="D64" s="42"/>
      <c r="E64" s="42"/>
      <c r="F64" s="42"/>
    </row>
    <row r="65" spans="2:6">
      <c r="B65" s="42"/>
      <c r="C65" s="42"/>
      <c r="D65" s="42"/>
      <c r="E65" s="42"/>
      <c r="F65" s="42"/>
    </row>
    <row r="66" spans="2:6">
      <c r="B66" s="42"/>
      <c r="C66" s="42"/>
      <c r="D66" s="42"/>
      <c r="E66" s="42"/>
      <c r="F66" s="42"/>
    </row>
  </sheetData>
  <mergeCells count="9">
    <mergeCell ref="A2:H2"/>
    <mergeCell ref="E5:F5"/>
    <mergeCell ref="G5:G6"/>
    <mergeCell ref="A4:A6"/>
    <mergeCell ref="B4:D4"/>
    <mergeCell ref="E4:G4"/>
    <mergeCell ref="H4:H6"/>
    <mergeCell ref="D5:D6"/>
    <mergeCell ref="B5:C5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M38"/>
  <sheetViews>
    <sheetView view="pageBreakPreview" zoomScaleNormal="100" workbookViewId="0">
      <pane xSplit="1" ySplit="3" topLeftCell="B4" activePane="bottomRight" state="frozen"/>
      <selection activeCell="A2" sqref="A2:I2"/>
      <selection pane="topRight" activeCell="A2" sqref="A2:I2"/>
      <selection pane="bottomLeft" activeCell="A2" sqref="A2:I2"/>
      <selection pane="bottomRight" activeCell="A2" sqref="A2:I2"/>
    </sheetView>
  </sheetViews>
  <sheetFormatPr defaultRowHeight="13.5"/>
  <cols>
    <col min="1" max="1" width="8" customWidth="1"/>
    <col min="2" max="2" width="9.6640625" customWidth="1"/>
    <col min="3" max="3" width="11.33203125" customWidth="1"/>
    <col min="4" max="4" width="9.109375" customWidth="1"/>
    <col min="5" max="5" width="8.109375" customWidth="1"/>
    <col min="6" max="6" width="9.5546875" customWidth="1"/>
    <col min="7" max="7" width="10" customWidth="1"/>
    <col min="8" max="9" width="7.88671875" customWidth="1"/>
  </cols>
  <sheetData>
    <row r="1" spans="1:10" ht="14.25">
      <c r="B1" s="10"/>
      <c r="C1" s="10"/>
      <c r="D1" s="10"/>
      <c r="E1" s="10"/>
      <c r="F1" s="10"/>
      <c r="G1" s="10"/>
      <c r="H1" s="10"/>
      <c r="I1" s="45" t="s">
        <v>242</v>
      </c>
    </row>
    <row r="2" spans="1:10" ht="56.25" customHeight="1">
      <c r="A2" s="653" t="s">
        <v>218</v>
      </c>
      <c r="B2" s="582"/>
      <c r="C2" s="582"/>
      <c r="D2" s="582"/>
      <c r="E2" s="582"/>
      <c r="F2" s="582"/>
      <c r="G2" s="582"/>
      <c r="H2" s="582"/>
      <c r="I2" s="582"/>
    </row>
    <row r="3" spans="1:10" s="423" customFormat="1" ht="13.5" customHeight="1">
      <c r="A3" s="419" t="s">
        <v>61</v>
      </c>
      <c r="B3" s="419"/>
      <c r="C3" s="419"/>
      <c r="D3" s="419"/>
      <c r="E3" s="419"/>
      <c r="F3" s="419"/>
      <c r="G3" s="419"/>
      <c r="H3" s="650" t="s">
        <v>62</v>
      </c>
      <c r="I3" s="650"/>
    </row>
    <row r="4" spans="1:10" ht="81.75" customHeight="1">
      <c r="A4" s="128" t="s">
        <v>124</v>
      </c>
      <c r="B4" s="128" t="s">
        <v>63</v>
      </c>
      <c r="C4" s="129" t="s">
        <v>319</v>
      </c>
      <c r="D4" s="129" t="s">
        <v>325</v>
      </c>
      <c r="E4" s="129" t="s">
        <v>125</v>
      </c>
      <c r="F4" s="129" t="s">
        <v>126</v>
      </c>
      <c r="G4" s="129" t="s">
        <v>318</v>
      </c>
      <c r="H4" s="129" t="s">
        <v>127</v>
      </c>
      <c r="I4" s="246" t="s">
        <v>128</v>
      </c>
    </row>
    <row r="5" spans="1:10" s="68" customFormat="1" ht="30" customHeight="1">
      <c r="A5" s="66">
        <v>2019</v>
      </c>
      <c r="B5" s="353">
        <v>736282</v>
      </c>
      <c r="C5" s="353">
        <v>36441</v>
      </c>
      <c r="D5" s="353">
        <v>33191</v>
      </c>
      <c r="E5" s="353">
        <v>8490</v>
      </c>
      <c r="F5" s="353">
        <v>47004</v>
      </c>
      <c r="G5" s="353">
        <v>38281</v>
      </c>
      <c r="H5" s="353">
        <v>196519</v>
      </c>
      <c r="I5" s="353">
        <v>16704</v>
      </c>
      <c r="J5" s="67"/>
    </row>
    <row r="6" spans="1:10" s="68" customFormat="1" ht="30" customHeight="1">
      <c r="A6" s="66">
        <v>2020</v>
      </c>
      <c r="B6" s="353">
        <v>912322</v>
      </c>
      <c r="C6" s="353">
        <v>113953</v>
      </c>
      <c r="D6" s="353">
        <v>34202</v>
      </c>
      <c r="E6" s="353">
        <v>8689</v>
      </c>
      <c r="F6" s="353">
        <v>60890</v>
      </c>
      <c r="G6" s="353">
        <v>60550</v>
      </c>
      <c r="H6" s="353">
        <v>245322</v>
      </c>
      <c r="I6" s="353">
        <v>24232</v>
      </c>
      <c r="J6" s="67"/>
    </row>
    <row r="7" spans="1:10" s="65" customFormat="1" ht="30" customHeight="1">
      <c r="A7" s="306">
        <v>2021</v>
      </c>
      <c r="B7" s="354">
        <v>903821</v>
      </c>
      <c r="C7" s="354">
        <v>118469</v>
      </c>
      <c r="D7" s="354">
        <v>19800</v>
      </c>
      <c r="E7" s="354">
        <v>17518</v>
      </c>
      <c r="F7" s="354">
        <v>56989</v>
      </c>
      <c r="G7" s="354">
        <v>58524</v>
      </c>
      <c r="H7" s="354">
        <v>234695</v>
      </c>
      <c r="I7" s="354">
        <v>35656</v>
      </c>
      <c r="J7" s="64"/>
    </row>
    <row r="8" spans="1:10" s="65" customFormat="1" ht="30" customHeight="1">
      <c r="A8" s="66">
        <v>2022</v>
      </c>
      <c r="B8" s="353">
        <v>1025880</v>
      </c>
      <c r="C8" s="353">
        <v>152633</v>
      </c>
      <c r="D8" s="353">
        <v>14981</v>
      </c>
      <c r="E8" s="353">
        <v>11915</v>
      </c>
      <c r="F8" s="353">
        <v>59752</v>
      </c>
      <c r="G8" s="353">
        <v>72199</v>
      </c>
      <c r="H8" s="353">
        <v>258301</v>
      </c>
      <c r="I8" s="353">
        <v>33723</v>
      </c>
      <c r="J8" s="64"/>
    </row>
    <row r="9" spans="1:10" s="65" customFormat="1" ht="30" customHeight="1">
      <c r="A9" s="66">
        <v>2023</v>
      </c>
      <c r="B9" s="353">
        <v>1094062</v>
      </c>
      <c r="C9" s="353">
        <v>70578</v>
      </c>
      <c r="D9" s="353">
        <v>29659</v>
      </c>
      <c r="E9" s="353">
        <v>10352</v>
      </c>
      <c r="F9" s="353">
        <v>49881</v>
      </c>
      <c r="G9" s="353">
        <v>106410</v>
      </c>
      <c r="H9" s="353">
        <v>263584</v>
      </c>
      <c r="I9" s="353">
        <v>28803</v>
      </c>
      <c r="J9" s="64"/>
    </row>
    <row r="10" spans="1:10" s="65" customFormat="1" ht="30" customHeight="1">
      <c r="A10" s="69">
        <v>2024</v>
      </c>
      <c r="B10" s="463">
        <v>962405</v>
      </c>
      <c r="C10" s="463">
        <v>51907</v>
      </c>
      <c r="D10" s="463">
        <v>30157</v>
      </c>
      <c r="E10" s="463">
        <v>11008</v>
      </c>
      <c r="F10" s="463">
        <v>62617</v>
      </c>
      <c r="G10" s="463">
        <v>65250</v>
      </c>
      <c r="H10" s="463">
        <v>283122</v>
      </c>
      <c r="I10" s="463">
        <v>30426</v>
      </c>
      <c r="J10" s="64"/>
    </row>
    <row r="11" spans="1:10" s="68" customFormat="1" ht="21.75" customHeight="1">
      <c r="A11" s="163" t="s">
        <v>272</v>
      </c>
      <c r="B11" s="75"/>
      <c r="C11" s="75"/>
      <c r="D11" s="75"/>
      <c r="E11" s="76"/>
      <c r="F11" s="77"/>
      <c r="G11" s="75"/>
      <c r="H11" s="75"/>
      <c r="I11" s="75"/>
      <c r="J11" s="67"/>
    </row>
    <row r="12" spans="1:10" s="68" customFormat="1" ht="21.75" customHeight="1">
      <c r="A12" s="80"/>
      <c r="B12" s="75"/>
      <c r="C12" s="75"/>
      <c r="D12" s="75"/>
      <c r="E12" s="76"/>
      <c r="F12" s="77"/>
      <c r="G12" s="75"/>
      <c r="H12" s="75"/>
      <c r="I12" s="75"/>
      <c r="J12" s="67"/>
    </row>
    <row r="13" spans="1:10" s="68" customFormat="1" ht="36" customHeight="1">
      <c r="A13" s="653" t="s">
        <v>274</v>
      </c>
      <c r="B13" s="582"/>
      <c r="C13" s="582"/>
      <c r="D13" s="582"/>
      <c r="E13" s="582"/>
      <c r="F13" s="582"/>
      <c r="G13" s="582"/>
      <c r="H13" s="582"/>
      <c r="I13" s="582"/>
      <c r="J13" s="67"/>
    </row>
    <row r="14" spans="1:10" ht="16.5" customHeight="1">
      <c r="A14" s="228" t="s">
        <v>61</v>
      </c>
      <c r="B14" s="162"/>
      <c r="C14" s="162"/>
      <c r="D14" s="162"/>
      <c r="E14" s="162"/>
      <c r="F14" s="162"/>
      <c r="G14" s="162"/>
      <c r="H14" s="650" t="s">
        <v>62</v>
      </c>
      <c r="I14" s="650"/>
    </row>
    <row r="15" spans="1:10" ht="89.25" customHeight="1">
      <c r="A15" s="159" t="s">
        <v>134</v>
      </c>
      <c r="B15" s="128" t="s">
        <v>324</v>
      </c>
      <c r="C15" s="129" t="s">
        <v>135</v>
      </c>
      <c r="D15" s="129" t="s">
        <v>172</v>
      </c>
      <c r="E15" s="129" t="s">
        <v>137</v>
      </c>
      <c r="F15" s="129" t="s">
        <v>138</v>
      </c>
      <c r="G15" s="129" t="s">
        <v>139</v>
      </c>
      <c r="H15" s="647" t="s">
        <v>140</v>
      </c>
      <c r="I15" s="648"/>
    </row>
    <row r="16" spans="1:10" s="65" customFormat="1" ht="30" customHeight="1">
      <c r="A16" s="160">
        <v>2019</v>
      </c>
      <c r="B16" s="248">
        <v>89934</v>
      </c>
      <c r="C16" s="248">
        <v>11943</v>
      </c>
      <c r="D16" s="248">
        <v>100842</v>
      </c>
      <c r="E16" s="248">
        <v>73458</v>
      </c>
      <c r="F16" s="248" t="s">
        <v>2</v>
      </c>
      <c r="G16" s="248" t="s">
        <v>2</v>
      </c>
      <c r="H16" s="651">
        <v>83475</v>
      </c>
      <c r="I16" s="651"/>
      <c r="J16" s="87"/>
    </row>
    <row r="17" spans="1:13" s="65" customFormat="1" ht="30" customHeight="1">
      <c r="A17" s="160">
        <v>2020</v>
      </c>
      <c r="B17" s="248">
        <v>102111</v>
      </c>
      <c r="C17" s="248">
        <v>16903</v>
      </c>
      <c r="D17" s="248">
        <v>83190</v>
      </c>
      <c r="E17" s="248">
        <v>75920</v>
      </c>
      <c r="F17" s="248" t="s">
        <v>2</v>
      </c>
      <c r="G17" s="248" t="s">
        <v>2</v>
      </c>
      <c r="H17" s="651">
        <v>86355</v>
      </c>
      <c r="I17" s="651"/>
      <c r="J17" s="87"/>
    </row>
    <row r="18" spans="1:13" s="65" customFormat="1" ht="30" customHeight="1">
      <c r="A18" s="304">
        <v>2021</v>
      </c>
      <c r="B18" s="305">
        <v>108694</v>
      </c>
      <c r="C18" s="305">
        <v>14740</v>
      </c>
      <c r="D18" s="305">
        <v>82294</v>
      </c>
      <c r="E18" s="305">
        <v>63857</v>
      </c>
      <c r="F18" s="305" t="s">
        <v>0</v>
      </c>
      <c r="G18" s="305" t="s">
        <v>0</v>
      </c>
      <c r="H18" s="652">
        <v>92585</v>
      </c>
      <c r="I18" s="652"/>
      <c r="J18" s="87"/>
    </row>
    <row r="19" spans="1:13" s="65" customFormat="1" ht="30" customHeight="1">
      <c r="A19" s="160">
        <v>2022</v>
      </c>
      <c r="B19" s="317">
        <v>112508</v>
      </c>
      <c r="C19" s="317">
        <v>17479</v>
      </c>
      <c r="D19" s="317">
        <v>100234</v>
      </c>
      <c r="E19" s="317">
        <v>94198</v>
      </c>
      <c r="F19" s="317" t="s">
        <v>2</v>
      </c>
      <c r="G19" s="317" t="s">
        <v>2</v>
      </c>
      <c r="H19" s="660">
        <v>97957</v>
      </c>
      <c r="I19" s="660"/>
      <c r="J19" s="87"/>
    </row>
    <row r="20" spans="1:13" s="65" customFormat="1" ht="30" customHeight="1">
      <c r="A20" s="160">
        <v>2023</v>
      </c>
      <c r="B20" s="390">
        <v>107621</v>
      </c>
      <c r="C20" s="390">
        <v>22964</v>
      </c>
      <c r="D20" s="390">
        <v>109881</v>
      </c>
      <c r="E20" s="390">
        <v>167766</v>
      </c>
      <c r="F20" s="390" t="s">
        <v>2</v>
      </c>
      <c r="G20" s="390" t="s">
        <v>2</v>
      </c>
      <c r="H20" s="654">
        <v>126563</v>
      </c>
      <c r="I20" s="654"/>
      <c r="J20" s="87"/>
    </row>
    <row r="21" spans="1:13" s="65" customFormat="1" ht="30" customHeight="1">
      <c r="A21" s="161">
        <v>2024</v>
      </c>
      <c r="B21" s="464">
        <v>106660</v>
      </c>
      <c r="C21" s="464">
        <v>44042</v>
      </c>
      <c r="D21" s="464">
        <v>85612</v>
      </c>
      <c r="E21" s="465">
        <v>77851</v>
      </c>
      <c r="F21" s="330" t="s">
        <v>2</v>
      </c>
      <c r="G21" s="330" t="s">
        <v>2</v>
      </c>
      <c r="H21" s="655">
        <v>113753</v>
      </c>
      <c r="I21" s="655"/>
      <c r="J21" s="87"/>
    </row>
    <row r="22" spans="1:13" s="70" customFormat="1" ht="20.25" customHeight="1">
      <c r="A22" s="659" t="s">
        <v>272</v>
      </c>
      <c r="B22" s="659"/>
      <c r="C22" s="247"/>
      <c r="D22" s="247"/>
      <c r="E22" s="247"/>
      <c r="F22" s="247"/>
      <c r="G22" s="247"/>
      <c r="H22" s="649"/>
      <c r="I22" s="649"/>
      <c r="J22" s="84"/>
    </row>
    <row r="30" spans="1:13" ht="16.5">
      <c r="J30" s="51"/>
      <c r="K30" s="51"/>
      <c r="L30" s="656"/>
      <c r="M30" s="657"/>
    </row>
    <row r="31" spans="1:13">
      <c r="J31" s="244"/>
      <c r="K31" s="244"/>
      <c r="L31" s="244"/>
      <c r="M31" s="244"/>
    </row>
    <row r="32" spans="1:13" ht="16.5">
      <c r="D32" s="30"/>
      <c r="E32" s="51"/>
      <c r="F32" s="51"/>
      <c r="G32" s="51"/>
      <c r="H32" s="51"/>
      <c r="I32" s="51"/>
      <c r="J32" s="32"/>
      <c r="K32" s="32"/>
      <c r="L32" s="32"/>
      <c r="M32" s="32"/>
    </row>
    <row r="33" spans="4:13">
      <c r="D33" s="30"/>
      <c r="E33" s="244"/>
      <c r="F33" s="244"/>
      <c r="G33" s="244"/>
      <c r="H33" s="244"/>
      <c r="I33" s="244"/>
      <c r="J33" s="33"/>
      <c r="K33" s="30"/>
      <c r="L33" s="30"/>
      <c r="M33" s="30"/>
    </row>
    <row r="34" spans="4:13">
      <c r="D34" s="30"/>
      <c r="E34" s="31"/>
      <c r="F34" s="32"/>
      <c r="G34" s="32"/>
      <c r="H34" s="32"/>
      <c r="I34" s="245"/>
      <c r="J34" s="33"/>
      <c r="K34" s="30"/>
      <c r="L34" s="30"/>
      <c r="M34" s="30"/>
    </row>
    <row r="35" spans="4:13">
      <c r="D35" s="30"/>
      <c r="E35" s="33"/>
      <c r="F35" s="33"/>
      <c r="G35" s="33"/>
      <c r="H35" s="33"/>
      <c r="I35" s="34"/>
      <c r="J35" s="244"/>
      <c r="K35" s="244"/>
      <c r="L35" s="658"/>
      <c r="M35" s="658"/>
    </row>
    <row r="36" spans="4:13">
      <c r="D36" s="30"/>
      <c r="E36" s="33"/>
      <c r="F36" s="33"/>
      <c r="G36" s="33"/>
      <c r="H36" s="33"/>
      <c r="I36" s="34"/>
      <c r="J36" s="32"/>
      <c r="K36" s="32"/>
      <c r="L36" s="646"/>
      <c r="M36" s="646"/>
    </row>
    <row r="37" spans="4:13">
      <c r="D37" s="30"/>
      <c r="E37" s="35"/>
      <c r="F37" s="244"/>
      <c r="G37" s="244"/>
      <c r="H37" s="244"/>
      <c r="I37" s="244"/>
    </row>
    <row r="38" spans="4:13">
      <c r="D38" s="30"/>
      <c r="E38" s="31"/>
      <c r="F38" s="32"/>
      <c r="G38" s="32"/>
      <c r="H38" s="32"/>
      <c r="I38" s="245"/>
    </row>
  </sheetData>
  <mergeCells count="16">
    <mergeCell ref="A2:I2"/>
    <mergeCell ref="L30:M30"/>
    <mergeCell ref="L35:M35"/>
    <mergeCell ref="A22:B22"/>
    <mergeCell ref="H19:I19"/>
    <mergeCell ref="L36:M36"/>
    <mergeCell ref="H15:I15"/>
    <mergeCell ref="H22:I22"/>
    <mergeCell ref="H3:I3"/>
    <mergeCell ref="H16:I16"/>
    <mergeCell ref="H17:I17"/>
    <mergeCell ref="H18:I18"/>
    <mergeCell ref="A13:I13"/>
    <mergeCell ref="H14:I14"/>
    <mergeCell ref="H20:I20"/>
    <mergeCell ref="H21:I21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H40"/>
  <sheetViews>
    <sheetView view="pageBreakPreview" zoomScaleNormal="100" workbookViewId="0">
      <selection activeCell="A2" sqref="A2:H2"/>
    </sheetView>
  </sheetViews>
  <sheetFormatPr defaultRowHeight="13.5"/>
  <cols>
    <col min="1" max="1" width="10.109375" customWidth="1"/>
    <col min="2" max="2" width="9.5546875" customWidth="1"/>
    <col min="3" max="6" width="10.109375" customWidth="1"/>
    <col min="7" max="7" width="10.5546875" customWidth="1"/>
    <col min="8" max="8" width="10.109375" customWidth="1"/>
  </cols>
  <sheetData>
    <row r="1" spans="1:8" ht="16.5" customHeight="1">
      <c r="A1" s="196" t="s">
        <v>242</v>
      </c>
      <c r="B1" s="197"/>
      <c r="C1" s="197"/>
      <c r="D1" s="197"/>
      <c r="E1" s="197"/>
      <c r="F1" s="197"/>
      <c r="G1" s="197"/>
      <c r="H1" s="197"/>
    </row>
    <row r="2" spans="1:8" ht="40.5" customHeight="1">
      <c r="A2" s="625" t="s">
        <v>88</v>
      </c>
      <c r="B2" s="509"/>
      <c r="C2" s="509"/>
      <c r="D2" s="509"/>
      <c r="E2" s="509"/>
      <c r="F2" s="509"/>
      <c r="G2" s="509"/>
      <c r="H2" s="509"/>
    </row>
    <row r="3" spans="1:8" s="43" customFormat="1" ht="16.5" customHeight="1">
      <c r="A3" s="497" t="s">
        <v>89</v>
      </c>
      <c r="B3" s="497"/>
      <c r="C3" s="125"/>
      <c r="D3" s="125"/>
      <c r="E3" s="125"/>
      <c r="F3" s="125"/>
      <c r="G3" s="492" t="s">
        <v>62</v>
      </c>
      <c r="H3" s="492"/>
    </row>
    <row r="4" spans="1:8" ht="35.25" customHeight="1">
      <c r="A4" s="573" t="s">
        <v>169</v>
      </c>
      <c r="B4" s="663"/>
      <c r="C4" s="666" t="s">
        <v>90</v>
      </c>
      <c r="D4" s="572" t="s">
        <v>91</v>
      </c>
      <c r="E4" s="668"/>
      <c r="F4" s="668"/>
      <c r="G4" s="668"/>
      <c r="H4" s="668"/>
    </row>
    <row r="5" spans="1:8" ht="40.5" customHeight="1">
      <c r="A5" s="664"/>
      <c r="B5" s="665"/>
      <c r="C5" s="667"/>
      <c r="D5" s="126" t="s">
        <v>67</v>
      </c>
      <c r="E5" s="92" t="s">
        <v>92</v>
      </c>
      <c r="F5" s="92" t="s">
        <v>93</v>
      </c>
      <c r="G5" s="236" t="s">
        <v>251</v>
      </c>
      <c r="H5" s="237"/>
    </row>
    <row r="6" spans="1:8" s="70" customFormat="1" ht="15.95" customHeight="1">
      <c r="A6" s="662">
        <v>2019</v>
      </c>
      <c r="B6" s="81" t="s">
        <v>148</v>
      </c>
      <c r="C6" s="233">
        <v>299913</v>
      </c>
      <c r="D6" s="232">
        <v>116113</v>
      </c>
      <c r="E6" s="232">
        <v>24759</v>
      </c>
      <c r="F6" s="232">
        <v>64794</v>
      </c>
      <c r="G6" s="232">
        <v>26560</v>
      </c>
      <c r="H6" s="232"/>
    </row>
    <row r="7" spans="1:8" s="70" customFormat="1" ht="15.95" customHeight="1">
      <c r="A7" s="662"/>
      <c r="B7" s="81" t="s">
        <v>149</v>
      </c>
      <c r="C7" s="233">
        <v>299913</v>
      </c>
      <c r="D7" s="232">
        <v>116113</v>
      </c>
      <c r="E7" s="232">
        <v>24759</v>
      </c>
      <c r="F7" s="232">
        <v>64794</v>
      </c>
      <c r="G7" s="232">
        <v>26560</v>
      </c>
      <c r="H7" s="232"/>
    </row>
    <row r="8" spans="1:8" s="65" customFormat="1" ht="15.95" customHeight="1">
      <c r="A8" s="662">
        <v>2020</v>
      </c>
      <c r="B8" s="81" t="s">
        <v>148</v>
      </c>
      <c r="C8" s="233">
        <v>314248</v>
      </c>
      <c r="D8" s="232">
        <v>148826</v>
      </c>
      <c r="E8" s="232">
        <v>32042</v>
      </c>
      <c r="F8" s="232">
        <v>60103</v>
      </c>
      <c r="G8" s="232">
        <v>56481</v>
      </c>
      <c r="H8" s="232"/>
    </row>
    <row r="9" spans="1:8" s="65" customFormat="1" ht="15.95" customHeight="1">
      <c r="A9" s="662"/>
      <c r="B9" s="81" t="s">
        <v>149</v>
      </c>
      <c r="C9" s="233">
        <v>314248</v>
      </c>
      <c r="D9" s="232">
        <v>148826</v>
      </c>
      <c r="E9" s="232">
        <v>32042</v>
      </c>
      <c r="F9" s="232">
        <v>60103</v>
      </c>
      <c r="G9" s="232">
        <v>56481</v>
      </c>
      <c r="H9" s="232"/>
    </row>
    <row r="10" spans="1:8" s="70" customFormat="1" ht="15.95" customHeight="1">
      <c r="A10" s="662">
        <v>2021</v>
      </c>
      <c r="B10" s="81" t="s">
        <v>148</v>
      </c>
      <c r="C10" s="275">
        <v>213723</v>
      </c>
      <c r="D10" s="274">
        <v>107508</v>
      </c>
      <c r="E10" s="274">
        <v>46763</v>
      </c>
      <c r="F10" s="274">
        <v>39630</v>
      </c>
      <c r="G10" s="274">
        <v>21115</v>
      </c>
      <c r="H10" s="273"/>
    </row>
    <row r="11" spans="1:8" s="70" customFormat="1" ht="15.75" customHeight="1">
      <c r="A11" s="670"/>
      <c r="B11" s="283" t="s">
        <v>149</v>
      </c>
      <c r="C11" s="286">
        <v>213723</v>
      </c>
      <c r="D11" s="284">
        <v>107508</v>
      </c>
      <c r="E11" s="284">
        <v>46763</v>
      </c>
      <c r="F11" s="284">
        <v>39630</v>
      </c>
      <c r="G11" s="284">
        <v>21115</v>
      </c>
      <c r="H11" s="292"/>
    </row>
    <row r="12" spans="1:8" s="70" customFormat="1" ht="15.75" customHeight="1">
      <c r="A12" s="661">
        <v>2022</v>
      </c>
      <c r="B12" s="81" t="s">
        <v>328</v>
      </c>
      <c r="C12" s="314">
        <v>209625</v>
      </c>
      <c r="D12" s="313">
        <v>104704</v>
      </c>
      <c r="E12" s="313">
        <v>45212</v>
      </c>
      <c r="F12" s="313">
        <v>42579</v>
      </c>
      <c r="G12" s="313">
        <v>16913</v>
      </c>
      <c r="H12" s="312"/>
    </row>
    <row r="13" spans="1:8" s="70" customFormat="1" ht="15.75" customHeight="1">
      <c r="A13" s="662"/>
      <c r="B13" s="81" t="s">
        <v>329</v>
      </c>
      <c r="C13" s="314">
        <v>209625</v>
      </c>
      <c r="D13" s="313">
        <v>104704</v>
      </c>
      <c r="E13" s="313">
        <v>45212</v>
      </c>
      <c r="F13" s="313">
        <v>42579</v>
      </c>
      <c r="G13" s="313">
        <v>16913</v>
      </c>
      <c r="H13" s="312"/>
    </row>
    <row r="14" spans="1:8" s="70" customFormat="1" ht="15.75" customHeight="1">
      <c r="A14" s="662">
        <v>2023</v>
      </c>
      <c r="B14" s="81" t="s">
        <v>148</v>
      </c>
      <c r="C14" s="387">
        <v>180430</v>
      </c>
      <c r="D14" s="388">
        <v>122751</v>
      </c>
      <c r="E14" s="388">
        <v>38482</v>
      </c>
      <c r="F14" s="388">
        <v>47801</v>
      </c>
      <c r="G14" s="388">
        <v>36468</v>
      </c>
      <c r="H14" s="386"/>
    </row>
    <row r="15" spans="1:8" s="70" customFormat="1" ht="15.75" customHeight="1">
      <c r="A15" s="662"/>
      <c r="B15" s="81" t="s">
        <v>149</v>
      </c>
      <c r="C15" s="387">
        <v>180430</v>
      </c>
      <c r="D15" s="388">
        <v>122751</v>
      </c>
      <c r="E15" s="388">
        <v>38482</v>
      </c>
      <c r="F15" s="388">
        <v>47801</v>
      </c>
      <c r="G15" s="388">
        <v>36468</v>
      </c>
      <c r="H15" s="386"/>
    </row>
    <row r="16" spans="1:8" s="70" customFormat="1" ht="15.95" customHeight="1">
      <c r="A16" s="669">
        <v>2024</v>
      </c>
      <c r="B16" s="132" t="s">
        <v>148</v>
      </c>
      <c r="C16" s="334">
        <v>227131</v>
      </c>
      <c r="D16" s="448">
        <v>137708</v>
      </c>
      <c r="E16" s="448">
        <v>38051</v>
      </c>
      <c r="F16" s="448">
        <v>52598</v>
      </c>
      <c r="G16" s="448">
        <v>47059</v>
      </c>
      <c r="H16" s="273"/>
    </row>
    <row r="17" spans="1:8" s="70" customFormat="1" ht="15.75" customHeight="1">
      <c r="A17" s="671"/>
      <c r="B17" s="90" t="s">
        <v>149</v>
      </c>
      <c r="C17" s="334">
        <v>227131</v>
      </c>
      <c r="D17" s="448">
        <v>137708</v>
      </c>
      <c r="E17" s="448">
        <v>38051</v>
      </c>
      <c r="F17" s="448">
        <v>52598</v>
      </c>
      <c r="G17" s="448">
        <v>47059</v>
      </c>
      <c r="H17" s="277"/>
    </row>
    <row r="18" spans="1:8" ht="13.5" customHeight="1">
      <c r="A18" s="556" t="s">
        <v>352</v>
      </c>
      <c r="B18" s="556"/>
      <c r="C18" s="556"/>
      <c r="D18" s="556"/>
      <c r="E18" s="556"/>
      <c r="F18" s="556"/>
      <c r="G18" s="556"/>
      <c r="H18" s="556"/>
    </row>
    <row r="19" spans="1:8" ht="13.5" customHeight="1">
      <c r="A19" s="491" t="s">
        <v>94</v>
      </c>
      <c r="B19" s="491"/>
      <c r="C19" s="491"/>
      <c r="D19" s="491"/>
      <c r="E19" s="491"/>
      <c r="F19" s="491"/>
      <c r="G19" s="491"/>
      <c r="H19" s="491"/>
    </row>
    <row r="20" spans="1:8" ht="13.5" customHeight="1">
      <c r="A20" s="491" t="s">
        <v>95</v>
      </c>
      <c r="B20" s="491"/>
      <c r="C20" s="491"/>
      <c r="D20" s="491"/>
      <c r="E20" s="491"/>
      <c r="F20" s="491"/>
      <c r="G20" s="491"/>
      <c r="H20" s="491"/>
    </row>
    <row r="21" spans="1:8" ht="13.5" customHeight="1">
      <c r="A21" s="491" t="s">
        <v>17</v>
      </c>
      <c r="B21" s="491"/>
      <c r="C21" s="197"/>
      <c r="D21" s="197"/>
      <c r="E21" s="197"/>
      <c r="F21" s="197"/>
      <c r="G21" s="197"/>
      <c r="H21" s="197"/>
    </row>
    <row r="22" spans="1:8" ht="10.5" customHeight="1">
      <c r="A22" s="223"/>
      <c r="B22" s="223"/>
      <c r="C22" s="197"/>
      <c r="D22" s="197"/>
      <c r="E22" s="197"/>
      <c r="F22" s="197"/>
      <c r="G22" s="197"/>
      <c r="H22" s="197"/>
    </row>
    <row r="23" spans="1:8" ht="35.25" customHeight="1">
      <c r="A23" s="625" t="s">
        <v>96</v>
      </c>
      <c r="B23" s="625"/>
      <c r="C23" s="625"/>
      <c r="D23" s="625"/>
      <c r="E23" s="625"/>
      <c r="F23" s="625"/>
      <c r="G23" s="625"/>
      <c r="H23" s="625"/>
    </row>
    <row r="24" spans="1:8" ht="16.5" customHeight="1">
      <c r="A24" s="497" t="s">
        <v>89</v>
      </c>
      <c r="B24" s="497"/>
      <c r="C24" s="125"/>
      <c r="D24" s="125"/>
      <c r="E24" s="125"/>
      <c r="F24" s="125"/>
      <c r="G24" s="492" t="s">
        <v>62</v>
      </c>
      <c r="H24" s="492"/>
    </row>
    <row r="25" spans="1:8" ht="35.25" customHeight="1">
      <c r="A25" s="573" t="s">
        <v>169</v>
      </c>
      <c r="B25" s="663"/>
      <c r="C25" s="572" t="s">
        <v>97</v>
      </c>
      <c r="D25" s="573"/>
      <c r="E25" s="573"/>
      <c r="F25" s="573"/>
      <c r="G25" s="573"/>
      <c r="H25" s="573"/>
    </row>
    <row r="26" spans="1:8" ht="51" customHeight="1">
      <c r="A26" s="664"/>
      <c r="B26" s="665"/>
      <c r="C26" s="251" t="s">
        <v>287</v>
      </c>
      <c r="D26" s="92" t="s">
        <v>98</v>
      </c>
      <c r="E26" s="92" t="s">
        <v>99</v>
      </c>
      <c r="F26" s="92" t="s">
        <v>100</v>
      </c>
      <c r="G26" s="92" t="s">
        <v>286</v>
      </c>
      <c r="H26" s="236" t="s">
        <v>101</v>
      </c>
    </row>
    <row r="27" spans="1:8" s="70" customFormat="1" ht="15.95" customHeight="1">
      <c r="A27" s="662">
        <v>2019</v>
      </c>
      <c r="B27" s="81" t="s">
        <v>148</v>
      </c>
      <c r="C27" s="233">
        <v>183800</v>
      </c>
      <c r="D27" s="232" t="s">
        <v>2</v>
      </c>
      <c r="E27" s="232">
        <v>1785</v>
      </c>
      <c r="F27" s="232">
        <v>1205</v>
      </c>
      <c r="G27" s="232">
        <v>1230</v>
      </c>
      <c r="H27" s="232">
        <v>1002</v>
      </c>
    </row>
    <row r="28" spans="1:8" s="70" customFormat="1" ht="15.95" customHeight="1">
      <c r="A28" s="662"/>
      <c r="B28" s="81" t="s">
        <v>149</v>
      </c>
      <c r="C28" s="233">
        <v>183800</v>
      </c>
      <c r="D28" s="232" t="s">
        <v>2</v>
      </c>
      <c r="E28" s="232">
        <v>1785</v>
      </c>
      <c r="F28" s="232">
        <v>1205</v>
      </c>
      <c r="G28" s="232">
        <v>1230</v>
      </c>
      <c r="H28" s="232">
        <v>1002</v>
      </c>
    </row>
    <row r="29" spans="1:8" s="70" customFormat="1" ht="15.95" customHeight="1">
      <c r="A29" s="662">
        <v>2020</v>
      </c>
      <c r="B29" s="81" t="s">
        <v>148</v>
      </c>
      <c r="C29" s="233">
        <v>165622</v>
      </c>
      <c r="D29" s="232" t="s">
        <v>2</v>
      </c>
      <c r="E29" s="232">
        <v>1921</v>
      </c>
      <c r="F29" s="232">
        <v>1205</v>
      </c>
      <c r="G29" s="232">
        <v>1486</v>
      </c>
      <c r="H29" s="232">
        <v>1177</v>
      </c>
    </row>
    <row r="30" spans="1:8" s="70" customFormat="1" ht="15.95" customHeight="1">
      <c r="A30" s="662"/>
      <c r="B30" s="81" t="s">
        <v>149</v>
      </c>
      <c r="C30" s="233">
        <v>165622</v>
      </c>
      <c r="D30" s="232" t="s">
        <v>2</v>
      </c>
      <c r="E30" s="232">
        <v>1921</v>
      </c>
      <c r="F30" s="232">
        <v>1205</v>
      </c>
      <c r="G30" s="232">
        <v>1486</v>
      </c>
      <c r="H30" s="232">
        <v>1177</v>
      </c>
    </row>
    <row r="31" spans="1:8" s="70" customFormat="1" ht="15.95" customHeight="1">
      <c r="A31" s="662">
        <v>2021</v>
      </c>
      <c r="B31" s="81" t="s">
        <v>148</v>
      </c>
      <c r="C31" s="275">
        <v>106215</v>
      </c>
      <c r="D31" s="274">
        <v>355</v>
      </c>
      <c r="E31" s="274">
        <v>1951</v>
      </c>
      <c r="F31" s="274">
        <v>182</v>
      </c>
      <c r="G31" s="274">
        <v>857</v>
      </c>
      <c r="H31" s="274">
        <v>1141</v>
      </c>
    </row>
    <row r="32" spans="1:8" s="70" customFormat="1" ht="15.95" customHeight="1">
      <c r="A32" s="670"/>
      <c r="B32" s="283" t="s">
        <v>149</v>
      </c>
      <c r="C32" s="286">
        <v>106215</v>
      </c>
      <c r="D32" s="284">
        <v>355</v>
      </c>
      <c r="E32" s="284">
        <v>1951</v>
      </c>
      <c r="F32" s="284">
        <v>182</v>
      </c>
      <c r="G32" s="284">
        <v>857</v>
      </c>
      <c r="H32" s="284">
        <v>1141</v>
      </c>
    </row>
    <row r="33" spans="1:8" s="70" customFormat="1" ht="15.95" customHeight="1">
      <c r="A33" s="661">
        <v>2022</v>
      </c>
      <c r="B33" s="81" t="s">
        <v>330</v>
      </c>
      <c r="C33" s="314">
        <v>104921</v>
      </c>
      <c r="D33" s="313">
        <v>371</v>
      </c>
      <c r="E33" s="313">
        <v>1840</v>
      </c>
      <c r="F33" s="313">
        <v>94</v>
      </c>
      <c r="G33" s="313">
        <v>519</v>
      </c>
      <c r="H33" s="313">
        <v>2023</v>
      </c>
    </row>
    <row r="34" spans="1:8" s="70" customFormat="1" ht="15.95" customHeight="1">
      <c r="A34" s="662"/>
      <c r="B34" s="81" t="s">
        <v>331</v>
      </c>
      <c r="C34" s="314">
        <v>104921</v>
      </c>
      <c r="D34" s="313">
        <v>371</v>
      </c>
      <c r="E34" s="313">
        <v>1840</v>
      </c>
      <c r="F34" s="313">
        <v>94</v>
      </c>
      <c r="G34" s="313">
        <v>519</v>
      </c>
      <c r="H34" s="313">
        <v>2023</v>
      </c>
    </row>
    <row r="35" spans="1:8" s="70" customFormat="1" ht="15.95" customHeight="1">
      <c r="A35" s="662">
        <v>2023</v>
      </c>
      <c r="B35" s="81" t="s">
        <v>148</v>
      </c>
      <c r="C35" s="387">
        <v>57678</v>
      </c>
      <c r="D35" s="388">
        <v>395</v>
      </c>
      <c r="E35" s="388">
        <v>1642</v>
      </c>
      <c r="F35" s="388">
        <v>139</v>
      </c>
      <c r="G35" s="388">
        <v>830</v>
      </c>
      <c r="H35" s="388">
        <v>1865</v>
      </c>
    </row>
    <row r="36" spans="1:8" s="70" customFormat="1" ht="15.95" customHeight="1">
      <c r="A36" s="662"/>
      <c r="B36" s="81" t="s">
        <v>149</v>
      </c>
      <c r="C36" s="387">
        <v>57678</v>
      </c>
      <c r="D36" s="388">
        <v>395</v>
      </c>
      <c r="E36" s="388">
        <v>1642</v>
      </c>
      <c r="F36" s="388">
        <v>139</v>
      </c>
      <c r="G36" s="388">
        <v>830</v>
      </c>
      <c r="H36" s="388">
        <v>1865</v>
      </c>
    </row>
    <row r="37" spans="1:8" s="70" customFormat="1" ht="15.95" customHeight="1">
      <c r="A37" s="669">
        <v>2024</v>
      </c>
      <c r="B37" s="132" t="s">
        <v>148</v>
      </c>
      <c r="C37" s="334">
        <v>89423</v>
      </c>
      <c r="D37" s="448">
        <v>440</v>
      </c>
      <c r="E37" s="448">
        <v>2027</v>
      </c>
      <c r="F37" s="448">
        <v>86</v>
      </c>
      <c r="G37" s="448">
        <v>472</v>
      </c>
      <c r="H37" s="448">
        <v>1160</v>
      </c>
    </row>
    <row r="38" spans="1:8" s="70" customFormat="1" ht="15.95" customHeight="1">
      <c r="A38" s="669"/>
      <c r="B38" s="132" t="s">
        <v>149</v>
      </c>
      <c r="C38" s="334">
        <v>89423</v>
      </c>
      <c r="D38" s="448">
        <v>440</v>
      </c>
      <c r="E38" s="448">
        <v>2027</v>
      </c>
      <c r="F38" s="448">
        <v>86</v>
      </c>
      <c r="G38" s="448">
        <v>472</v>
      </c>
      <c r="H38" s="448">
        <v>1160</v>
      </c>
    </row>
    <row r="39" spans="1:8" s="70" customFormat="1" ht="15.95" customHeight="1">
      <c r="A39" s="210" t="s">
        <v>285</v>
      </c>
      <c r="B39" s="249"/>
      <c r="C39" s="211"/>
      <c r="D39" s="211"/>
      <c r="E39" s="368"/>
      <c r="F39" s="211"/>
      <c r="G39" s="211"/>
      <c r="H39" s="211"/>
    </row>
    <row r="40" spans="1:8" ht="15">
      <c r="A40" s="68" t="s">
        <v>272</v>
      </c>
      <c r="B40" s="50"/>
      <c r="C40" s="50"/>
      <c r="D40" s="50"/>
      <c r="E40" s="50"/>
      <c r="F40" s="50"/>
      <c r="G40" s="50"/>
      <c r="H40" s="50"/>
    </row>
  </sheetData>
  <mergeCells count="27">
    <mergeCell ref="A37:A38"/>
    <mergeCell ref="A18:H18"/>
    <mergeCell ref="A8:A9"/>
    <mergeCell ref="A6:A7"/>
    <mergeCell ref="A10:A11"/>
    <mergeCell ref="A16:A17"/>
    <mergeCell ref="A29:A30"/>
    <mergeCell ref="C25:H25"/>
    <mergeCell ref="A23:H23"/>
    <mergeCell ref="A31:A32"/>
    <mergeCell ref="A27:A28"/>
    <mergeCell ref="A25:B26"/>
    <mergeCell ref="A19:H19"/>
    <mergeCell ref="A12:A13"/>
    <mergeCell ref="A14:A15"/>
    <mergeCell ref="A35:A36"/>
    <mergeCell ref="A2:H2"/>
    <mergeCell ref="A3:B3"/>
    <mergeCell ref="G3:H3"/>
    <mergeCell ref="A4:B5"/>
    <mergeCell ref="C4:C5"/>
    <mergeCell ref="D4:H4"/>
    <mergeCell ref="A20:H20"/>
    <mergeCell ref="A21:B21"/>
    <mergeCell ref="A24:B24"/>
    <mergeCell ref="G24:H24"/>
    <mergeCell ref="A33:A3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J55"/>
  <sheetViews>
    <sheetView view="pageBreakPreview" zoomScaleNormal="100" workbookViewId="0">
      <selection activeCell="A2" sqref="A2:H2"/>
    </sheetView>
  </sheetViews>
  <sheetFormatPr defaultRowHeight="13.5"/>
  <cols>
    <col min="2" max="2" width="9.5546875" customWidth="1"/>
    <col min="3" max="3" width="11.77734375" customWidth="1"/>
    <col min="4" max="4" width="9.109375" customWidth="1"/>
    <col min="5" max="5" width="11.6640625" customWidth="1"/>
    <col min="6" max="6" width="7.33203125" customWidth="1"/>
    <col min="7" max="7" width="7" customWidth="1"/>
    <col min="8" max="8" width="8.44140625" customWidth="1"/>
    <col min="9" max="9" width="11.33203125" customWidth="1"/>
  </cols>
  <sheetData>
    <row r="1" spans="1:10" s="44" customFormat="1" ht="16.5" customHeight="1">
      <c r="H1" s="45"/>
      <c r="I1" s="91" t="s">
        <v>241</v>
      </c>
    </row>
    <row r="2" spans="1:10" ht="40.5" customHeight="1">
      <c r="A2" s="653" t="s">
        <v>96</v>
      </c>
      <c r="B2" s="582"/>
      <c r="C2" s="582"/>
      <c r="D2" s="582"/>
      <c r="E2" s="582"/>
      <c r="F2" s="582"/>
      <c r="G2" s="582"/>
      <c r="H2" s="582"/>
    </row>
    <row r="3" spans="1:10" s="43" customFormat="1" ht="16.5" customHeight="1">
      <c r="A3" s="538" t="s">
        <v>89</v>
      </c>
      <c r="B3" s="538"/>
      <c r="I3" s="238" t="s">
        <v>62</v>
      </c>
      <c r="J3" s="74"/>
    </row>
    <row r="4" spans="1:10" ht="35.25" customHeight="1">
      <c r="A4" s="682" t="s">
        <v>169</v>
      </c>
      <c r="B4" s="683"/>
      <c r="C4" s="686" t="s">
        <v>97</v>
      </c>
      <c r="D4" s="687"/>
      <c r="E4" s="687"/>
      <c r="F4" s="687"/>
      <c r="G4" s="687"/>
      <c r="H4" s="687"/>
      <c r="I4" s="687"/>
    </row>
    <row r="5" spans="1:10" ht="39" customHeight="1">
      <c r="A5" s="684"/>
      <c r="B5" s="685"/>
      <c r="C5" s="46" t="s">
        <v>188</v>
      </c>
      <c r="D5" s="46" t="s">
        <v>102</v>
      </c>
      <c r="E5" s="46" t="s">
        <v>103</v>
      </c>
      <c r="F5" s="46" t="s">
        <v>104</v>
      </c>
      <c r="G5" s="144" t="s">
        <v>191</v>
      </c>
      <c r="H5" s="79" t="s">
        <v>189</v>
      </c>
      <c r="I5" s="144" t="s">
        <v>190</v>
      </c>
    </row>
    <row r="6" spans="1:10" s="68" customFormat="1" ht="18" customHeight="1">
      <c r="A6" s="675">
        <v>2019</v>
      </c>
      <c r="B6" s="54" t="s">
        <v>148</v>
      </c>
      <c r="C6" s="146" t="s">
        <v>2</v>
      </c>
      <c r="D6" s="147" t="s">
        <v>2</v>
      </c>
      <c r="E6" s="147">
        <v>648</v>
      </c>
      <c r="F6" s="147" t="s">
        <v>2</v>
      </c>
      <c r="G6" s="147" t="s">
        <v>2</v>
      </c>
      <c r="H6" s="147" t="s">
        <v>2</v>
      </c>
      <c r="I6" s="147">
        <v>26904</v>
      </c>
    </row>
    <row r="7" spans="1:10" s="70" customFormat="1" ht="18" customHeight="1">
      <c r="A7" s="675"/>
      <c r="B7" s="54" t="s">
        <v>149</v>
      </c>
      <c r="C7" s="146" t="s">
        <v>0</v>
      </c>
      <c r="D7" s="147" t="s">
        <v>2</v>
      </c>
      <c r="E7" s="147">
        <v>648</v>
      </c>
      <c r="F7" s="147" t="s">
        <v>2</v>
      </c>
      <c r="G7" s="147" t="s">
        <v>2</v>
      </c>
      <c r="H7" s="147" t="s">
        <v>2</v>
      </c>
      <c r="I7" s="147">
        <v>26904</v>
      </c>
    </row>
    <row r="8" spans="1:10" ht="15" customHeight="1">
      <c r="A8" s="675">
        <v>2020</v>
      </c>
      <c r="B8" s="54" t="s">
        <v>148</v>
      </c>
      <c r="C8" s="146" t="s">
        <v>2</v>
      </c>
      <c r="D8" s="147" t="s">
        <v>2</v>
      </c>
      <c r="E8" s="147">
        <v>1096</v>
      </c>
      <c r="F8" s="147" t="s">
        <v>2</v>
      </c>
      <c r="G8" s="147" t="s">
        <v>2</v>
      </c>
      <c r="H8" s="147" t="s">
        <v>2</v>
      </c>
      <c r="I8" s="147">
        <v>25221</v>
      </c>
    </row>
    <row r="9" spans="1:10" ht="22.5" customHeight="1">
      <c r="A9" s="675"/>
      <c r="B9" s="54" t="s">
        <v>149</v>
      </c>
      <c r="C9" s="146" t="s">
        <v>0</v>
      </c>
      <c r="D9" s="147" t="s">
        <v>2</v>
      </c>
      <c r="E9" s="147">
        <v>1096</v>
      </c>
      <c r="F9" s="147" t="s">
        <v>2</v>
      </c>
      <c r="G9" s="147" t="s">
        <v>2</v>
      </c>
      <c r="H9" s="147" t="s">
        <v>2</v>
      </c>
      <c r="I9" s="147">
        <v>25221</v>
      </c>
    </row>
    <row r="10" spans="1:10" ht="15" customHeight="1">
      <c r="A10" s="675">
        <v>2021</v>
      </c>
      <c r="B10" s="54" t="s">
        <v>148</v>
      </c>
      <c r="C10" s="146" t="s">
        <v>0</v>
      </c>
      <c r="D10" s="147" t="s">
        <v>0</v>
      </c>
      <c r="E10" s="147">
        <v>994</v>
      </c>
      <c r="F10" s="147" t="s">
        <v>0</v>
      </c>
      <c r="G10" s="147" t="s">
        <v>0</v>
      </c>
      <c r="H10" s="147" t="s">
        <v>0</v>
      </c>
      <c r="I10" s="147">
        <v>21797</v>
      </c>
    </row>
    <row r="11" spans="1:10" ht="22.5" customHeight="1">
      <c r="A11" s="678"/>
      <c r="B11" s="287" t="s">
        <v>149</v>
      </c>
      <c r="C11" s="307" t="s">
        <v>0</v>
      </c>
      <c r="D11" s="308" t="s">
        <v>0</v>
      </c>
      <c r="E11" s="308">
        <v>994</v>
      </c>
      <c r="F11" s="308" t="s">
        <v>0</v>
      </c>
      <c r="G11" s="308" t="s">
        <v>0</v>
      </c>
      <c r="H11" s="308" t="s">
        <v>0</v>
      </c>
      <c r="I11" s="308">
        <v>21797</v>
      </c>
    </row>
    <row r="12" spans="1:10" ht="22.5" customHeight="1">
      <c r="A12" s="674">
        <v>2022</v>
      </c>
      <c r="B12" s="54" t="s">
        <v>330</v>
      </c>
      <c r="C12" s="146" t="s">
        <v>2</v>
      </c>
      <c r="D12" s="147" t="s">
        <v>2</v>
      </c>
      <c r="E12" s="147">
        <v>872</v>
      </c>
      <c r="F12" s="147" t="s">
        <v>2</v>
      </c>
      <c r="G12" s="147" t="s">
        <v>2</v>
      </c>
      <c r="H12" s="147" t="s">
        <v>2</v>
      </c>
      <c r="I12" s="147">
        <v>13108</v>
      </c>
    </row>
    <row r="13" spans="1:10" ht="22.5" customHeight="1">
      <c r="A13" s="675"/>
      <c r="B13" s="54" t="s">
        <v>332</v>
      </c>
      <c r="C13" s="146" t="s">
        <v>2</v>
      </c>
      <c r="D13" s="147" t="s">
        <v>2</v>
      </c>
      <c r="E13" s="147">
        <v>872</v>
      </c>
      <c r="F13" s="147" t="s">
        <v>2</v>
      </c>
      <c r="G13" s="147" t="s">
        <v>2</v>
      </c>
      <c r="H13" s="147" t="s">
        <v>2</v>
      </c>
      <c r="I13" s="147">
        <v>13108</v>
      </c>
    </row>
    <row r="14" spans="1:10" ht="22.5" customHeight="1">
      <c r="A14" s="675">
        <v>2023</v>
      </c>
      <c r="B14" s="54" t="s">
        <v>148</v>
      </c>
      <c r="C14" s="146" t="s">
        <v>2</v>
      </c>
      <c r="D14" s="147" t="s">
        <v>2</v>
      </c>
      <c r="E14" s="147">
        <v>908</v>
      </c>
      <c r="F14" s="147" t="s">
        <v>2</v>
      </c>
      <c r="G14" s="147" t="s">
        <v>2</v>
      </c>
      <c r="H14" s="147" t="s">
        <v>2</v>
      </c>
      <c r="I14" s="147">
        <v>644</v>
      </c>
    </row>
    <row r="15" spans="1:10" ht="22.5" customHeight="1">
      <c r="A15" s="675"/>
      <c r="B15" s="54" t="s">
        <v>149</v>
      </c>
      <c r="C15" s="146" t="s">
        <v>2</v>
      </c>
      <c r="D15" s="147" t="s">
        <v>2</v>
      </c>
      <c r="E15" s="147">
        <v>908</v>
      </c>
      <c r="F15" s="147" t="s">
        <v>2</v>
      </c>
      <c r="G15" s="147" t="s">
        <v>2</v>
      </c>
      <c r="H15" s="147" t="s">
        <v>2</v>
      </c>
      <c r="I15" s="147">
        <v>644</v>
      </c>
    </row>
    <row r="16" spans="1:10" ht="18" customHeight="1">
      <c r="A16" s="672">
        <v>2024</v>
      </c>
      <c r="B16" s="56" t="s">
        <v>148</v>
      </c>
      <c r="C16" s="334" t="s">
        <v>2</v>
      </c>
      <c r="D16" s="448" t="s">
        <v>2</v>
      </c>
      <c r="E16" s="448">
        <v>5122</v>
      </c>
      <c r="F16" s="449" t="s">
        <v>2</v>
      </c>
      <c r="G16" s="449" t="s">
        <v>2</v>
      </c>
      <c r="H16" s="449" t="s">
        <v>2</v>
      </c>
      <c r="I16" s="448">
        <v>17154</v>
      </c>
    </row>
    <row r="17" spans="1:9" ht="19.5" customHeight="1">
      <c r="A17" s="673"/>
      <c r="B17" s="58" t="s">
        <v>149</v>
      </c>
      <c r="C17" s="335" t="s">
        <v>2</v>
      </c>
      <c r="D17" s="328" t="s">
        <v>2</v>
      </c>
      <c r="E17" s="328">
        <v>5122</v>
      </c>
      <c r="F17" s="466" t="s">
        <v>2</v>
      </c>
      <c r="G17" s="466" t="s">
        <v>2</v>
      </c>
      <c r="H17" s="466" t="s">
        <v>2</v>
      </c>
      <c r="I17" s="328">
        <v>17154</v>
      </c>
    </row>
    <row r="18" spans="1:9" ht="16.5" customHeight="1">
      <c r="A18" s="169" t="s">
        <v>272</v>
      </c>
      <c r="B18" s="148"/>
    </row>
    <row r="19" spans="1:9" ht="11.25" customHeight="1">
      <c r="A19" s="148"/>
      <c r="B19" s="148"/>
    </row>
    <row r="20" spans="1:9" ht="35.25" customHeight="1">
      <c r="A20" s="653" t="s">
        <v>96</v>
      </c>
      <c r="B20" s="582"/>
      <c r="C20" s="582"/>
      <c r="D20" s="582"/>
      <c r="E20" s="582"/>
      <c r="F20" s="582"/>
      <c r="G20" s="582"/>
      <c r="H20" s="582"/>
    </row>
    <row r="21" spans="1:9" ht="16.5" customHeight="1">
      <c r="A21" s="538" t="s">
        <v>89</v>
      </c>
      <c r="B21" s="538"/>
      <c r="C21" s="43"/>
      <c r="D21" s="43"/>
      <c r="E21" s="43"/>
      <c r="F21" s="650" t="s">
        <v>62</v>
      </c>
      <c r="G21" s="650"/>
      <c r="H21" s="650"/>
      <c r="I21" s="650"/>
    </row>
    <row r="22" spans="1:9" s="68" customFormat="1" ht="33" customHeight="1">
      <c r="A22" s="682" t="s">
        <v>169</v>
      </c>
      <c r="B22" s="683"/>
      <c r="C22" s="688" t="s">
        <v>97</v>
      </c>
      <c r="D22" s="682"/>
      <c r="E22" s="682"/>
      <c r="F22" s="682"/>
      <c r="G22" s="682"/>
      <c r="H22" s="682"/>
      <c r="I22" s="682"/>
    </row>
    <row r="23" spans="1:9" s="65" customFormat="1" ht="42" customHeight="1">
      <c r="A23" s="684"/>
      <c r="B23" s="685"/>
      <c r="C23" s="150" t="s">
        <v>106</v>
      </c>
      <c r="D23" s="150" t="s">
        <v>107</v>
      </c>
      <c r="E23" s="144" t="s">
        <v>173</v>
      </c>
      <c r="F23" s="150" t="s">
        <v>174</v>
      </c>
      <c r="G23" s="270" t="s">
        <v>175</v>
      </c>
      <c r="H23" s="145" t="s">
        <v>108</v>
      </c>
      <c r="I23" s="144" t="s">
        <v>208</v>
      </c>
    </row>
    <row r="24" spans="1:9" s="70" customFormat="1" ht="18" customHeight="1">
      <c r="A24" s="675">
        <v>2019</v>
      </c>
      <c r="B24" s="54" t="s">
        <v>170</v>
      </c>
      <c r="C24" s="147">
        <v>694</v>
      </c>
      <c r="D24" s="147">
        <v>732</v>
      </c>
      <c r="E24" s="147" t="s">
        <v>2</v>
      </c>
      <c r="F24" s="147">
        <v>334</v>
      </c>
      <c r="G24" s="147">
        <v>58305</v>
      </c>
      <c r="H24" s="147" t="s">
        <v>2</v>
      </c>
      <c r="I24" s="261">
        <v>19159</v>
      </c>
    </row>
    <row r="25" spans="1:9" s="70" customFormat="1" ht="18" customHeight="1">
      <c r="A25" s="675"/>
      <c r="B25" s="54" t="s">
        <v>171</v>
      </c>
      <c r="C25" s="147">
        <v>694</v>
      </c>
      <c r="D25" s="147">
        <v>732</v>
      </c>
      <c r="E25" s="147" t="s">
        <v>2</v>
      </c>
      <c r="F25" s="147">
        <v>334</v>
      </c>
      <c r="G25" s="147">
        <v>58305</v>
      </c>
      <c r="H25" s="147" t="s">
        <v>2</v>
      </c>
      <c r="I25" s="261">
        <v>19159</v>
      </c>
    </row>
    <row r="26" spans="1:9" ht="16.5" customHeight="1">
      <c r="A26" s="675">
        <v>2020</v>
      </c>
      <c r="B26" s="54" t="s">
        <v>170</v>
      </c>
      <c r="C26" s="147">
        <v>145</v>
      </c>
      <c r="D26" s="147">
        <v>36</v>
      </c>
      <c r="E26" s="147" t="s">
        <v>2</v>
      </c>
      <c r="F26" s="147">
        <v>310</v>
      </c>
      <c r="G26" s="147">
        <v>54368</v>
      </c>
      <c r="H26" s="147" t="s">
        <v>2</v>
      </c>
      <c r="I26" s="261">
        <v>12537</v>
      </c>
    </row>
    <row r="27" spans="1:9" ht="16.5" customHeight="1">
      <c r="A27" s="675"/>
      <c r="B27" s="54" t="s">
        <v>171</v>
      </c>
      <c r="C27" s="147">
        <v>145</v>
      </c>
      <c r="D27" s="147">
        <v>36</v>
      </c>
      <c r="E27" s="147" t="s">
        <v>2</v>
      </c>
      <c r="F27" s="147">
        <v>310</v>
      </c>
      <c r="G27" s="147">
        <v>54368</v>
      </c>
      <c r="H27" s="147" t="s">
        <v>2</v>
      </c>
      <c r="I27" s="261">
        <v>12537</v>
      </c>
    </row>
    <row r="28" spans="1:9" ht="16.5" customHeight="1">
      <c r="A28" s="675">
        <v>2021</v>
      </c>
      <c r="B28" s="54" t="s">
        <v>170</v>
      </c>
      <c r="C28" s="147">
        <v>80</v>
      </c>
      <c r="D28" s="147">
        <v>228</v>
      </c>
      <c r="E28" s="147" t="s">
        <v>0</v>
      </c>
      <c r="F28" s="147">
        <v>410</v>
      </c>
      <c r="G28" s="147">
        <v>19107</v>
      </c>
      <c r="H28" s="147" t="s">
        <v>0</v>
      </c>
      <c r="I28" s="261">
        <v>9420</v>
      </c>
    </row>
    <row r="29" spans="1:9" ht="16.5" customHeight="1">
      <c r="A29" s="678"/>
      <c r="B29" s="287" t="s">
        <v>171</v>
      </c>
      <c r="C29" s="308">
        <v>80</v>
      </c>
      <c r="D29" s="308">
        <v>228</v>
      </c>
      <c r="E29" s="308" t="s">
        <v>0</v>
      </c>
      <c r="F29" s="308">
        <v>410</v>
      </c>
      <c r="G29" s="308">
        <v>19107</v>
      </c>
      <c r="H29" s="308" t="s">
        <v>0</v>
      </c>
      <c r="I29" s="309">
        <v>9420</v>
      </c>
    </row>
    <row r="30" spans="1:9" ht="16.5" customHeight="1">
      <c r="A30" s="674">
        <v>2022</v>
      </c>
      <c r="B30" s="54" t="s">
        <v>330</v>
      </c>
      <c r="C30" s="147">
        <v>9</v>
      </c>
      <c r="D30" s="147">
        <v>2</v>
      </c>
      <c r="E30" s="147" t="s">
        <v>2</v>
      </c>
      <c r="F30" s="147">
        <v>333</v>
      </c>
      <c r="G30" s="147">
        <v>1896</v>
      </c>
      <c r="H30" s="147" t="s">
        <v>2</v>
      </c>
      <c r="I30" s="261">
        <v>24482</v>
      </c>
    </row>
    <row r="31" spans="1:9" ht="16.5" customHeight="1">
      <c r="A31" s="675"/>
      <c r="B31" s="54" t="s">
        <v>333</v>
      </c>
      <c r="C31" s="147">
        <v>9</v>
      </c>
      <c r="D31" s="147">
        <v>2</v>
      </c>
      <c r="E31" s="147" t="s">
        <v>2</v>
      </c>
      <c r="F31" s="147">
        <v>333</v>
      </c>
      <c r="G31" s="147">
        <v>1896</v>
      </c>
      <c r="H31" s="147" t="s">
        <v>2</v>
      </c>
      <c r="I31" s="261">
        <v>24482</v>
      </c>
    </row>
    <row r="32" spans="1:9" ht="16.5" customHeight="1">
      <c r="A32" s="675">
        <v>2023</v>
      </c>
      <c r="B32" s="54" t="s">
        <v>148</v>
      </c>
      <c r="C32" s="147">
        <v>83</v>
      </c>
      <c r="D32" s="147">
        <v>2</v>
      </c>
      <c r="E32" s="147" t="s">
        <v>2</v>
      </c>
      <c r="F32" s="147">
        <v>340</v>
      </c>
      <c r="G32" s="147">
        <v>5254</v>
      </c>
      <c r="H32" s="147" t="s">
        <v>2</v>
      </c>
      <c r="I32" s="261">
        <v>3029</v>
      </c>
    </row>
    <row r="33" spans="1:9" ht="16.5" customHeight="1">
      <c r="A33" s="675"/>
      <c r="B33" s="54" t="s">
        <v>149</v>
      </c>
      <c r="C33" s="147">
        <v>83</v>
      </c>
      <c r="D33" s="147">
        <v>2</v>
      </c>
      <c r="E33" s="147" t="s">
        <v>2</v>
      </c>
      <c r="F33" s="147">
        <v>340</v>
      </c>
      <c r="G33" s="147">
        <v>5254</v>
      </c>
      <c r="H33" s="147" t="s">
        <v>2</v>
      </c>
      <c r="I33" s="261">
        <v>3029</v>
      </c>
    </row>
    <row r="34" spans="1:9" ht="16.5" customHeight="1">
      <c r="A34" s="672">
        <v>2024</v>
      </c>
      <c r="B34" s="56" t="s">
        <v>170</v>
      </c>
      <c r="C34" s="448">
        <v>21227</v>
      </c>
      <c r="D34" s="448" t="s">
        <v>2</v>
      </c>
      <c r="E34" s="448" t="s">
        <v>2</v>
      </c>
      <c r="F34" s="448">
        <v>338</v>
      </c>
      <c r="G34" s="448">
        <v>2021</v>
      </c>
      <c r="H34" s="448" t="s">
        <v>2</v>
      </c>
      <c r="I34" s="336">
        <v>13943</v>
      </c>
    </row>
    <row r="35" spans="1:9" ht="16.5" customHeight="1">
      <c r="A35" s="673"/>
      <c r="B35" s="58" t="s">
        <v>171</v>
      </c>
      <c r="C35" s="335">
        <v>21227</v>
      </c>
      <c r="D35" s="328" t="s">
        <v>2</v>
      </c>
      <c r="E35" s="328" t="s">
        <v>2</v>
      </c>
      <c r="F35" s="328">
        <v>338</v>
      </c>
      <c r="G35" s="328">
        <v>2021</v>
      </c>
      <c r="H35" s="328" t="s">
        <v>2</v>
      </c>
      <c r="I35" s="337">
        <v>13943</v>
      </c>
    </row>
    <row r="36" spans="1:9" ht="15">
      <c r="A36" s="168" t="s">
        <v>272</v>
      </c>
    </row>
    <row r="38" spans="1:9" ht="35.25" customHeight="1">
      <c r="A38" s="653" t="s">
        <v>96</v>
      </c>
      <c r="B38" s="582"/>
      <c r="C38" s="582"/>
      <c r="D38" s="582"/>
      <c r="E38" s="582"/>
      <c r="F38" s="582"/>
      <c r="G38" s="582"/>
      <c r="H38" s="582"/>
    </row>
    <row r="39" spans="1:9" ht="17.25" customHeight="1">
      <c r="A39" s="538" t="s">
        <v>89</v>
      </c>
      <c r="B39" s="538"/>
      <c r="C39" s="650" t="s">
        <v>62</v>
      </c>
      <c r="D39" s="650"/>
      <c r="E39" s="650"/>
      <c r="F39" s="650"/>
      <c r="G39" s="681"/>
      <c r="H39" s="394"/>
      <c r="I39" s="394"/>
    </row>
    <row r="40" spans="1:9" ht="28.5" customHeight="1">
      <c r="A40" s="679" t="s">
        <v>169</v>
      </c>
      <c r="B40" s="679"/>
      <c r="C40" s="676" t="s">
        <v>342</v>
      </c>
      <c r="D40" s="676"/>
      <c r="E40" s="676"/>
      <c r="F40" s="676"/>
      <c r="G40" s="677"/>
      <c r="H40" s="357"/>
      <c r="I40" s="355"/>
    </row>
    <row r="41" spans="1:9" ht="40.5" customHeight="1">
      <c r="A41" s="680"/>
      <c r="B41" s="680"/>
      <c r="C41" s="367" t="s">
        <v>343</v>
      </c>
      <c r="D41" s="367" t="s">
        <v>344</v>
      </c>
      <c r="E41" s="369" t="s">
        <v>345</v>
      </c>
      <c r="F41" s="369" t="s">
        <v>340</v>
      </c>
      <c r="G41" s="370" t="s">
        <v>346</v>
      </c>
      <c r="H41" s="364"/>
      <c r="I41" s="356"/>
    </row>
    <row r="42" spans="1:9" s="83" customFormat="1" ht="16.5" customHeight="1">
      <c r="A42" s="675">
        <v>2019</v>
      </c>
      <c r="B42" s="487" t="s">
        <v>170</v>
      </c>
      <c r="C42" s="484">
        <v>15857</v>
      </c>
      <c r="D42" s="365">
        <v>55945</v>
      </c>
      <c r="E42" s="374"/>
      <c r="F42" s="375"/>
      <c r="G42" s="373" t="s">
        <v>2</v>
      </c>
      <c r="H42" s="78"/>
      <c r="I42" s="62"/>
    </row>
    <row r="43" spans="1:9" s="83" customFormat="1" ht="16.5" customHeight="1">
      <c r="A43" s="675"/>
      <c r="B43" s="54" t="s">
        <v>171</v>
      </c>
      <c r="C43" s="484">
        <v>15857</v>
      </c>
      <c r="D43" s="365">
        <v>55945</v>
      </c>
      <c r="E43" s="374"/>
      <c r="F43" s="375"/>
      <c r="G43" s="373" t="s">
        <v>2</v>
      </c>
      <c r="H43" s="78"/>
      <c r="I43" s="62"/>
    </row>
    <row r="44" spans="1:9" ht="16.5" customHeight="1">
      <c r="A44" s="675">
        <v>2020</v>
      </c>
      <c r="B44" s="54" t="s">
        <v>170</v>
      </c>
      <c r="C44" s="484">
        <v>21461</v>
      </c>
      <c r="D44" s="365">
        <v>44657</v>
      </c>
      <c r="E44" s="371"/>
      <c r="F44" s="372"/>
      <c r="G44" s="373" t="s">
        <v>2</v>
      </c>
      <c r="H44" s="147"/>
      <c r="I44" s="310"/>
    </row>
    <row r="45" spans="1:9" ht="16.5" customHeight="1">
      <c r="A45" s="675"/>
      <c r="B45" s="54" t="s">
        <v>171</v>
      </c>
      <c r="C45" s="484">
        <v>21461</v>
      </c>
      <c r="D45" s="365">
        <v>44657</v>
      </c>
      <c r="E45" s="371"/>
      <c r="F45" s="372"/>
      <c r="G45" s="373" t="s">
        <v>2</v>
      </c>
      <c r="H45" s="147"/>
      <c r="I45" s="94"/>
    </row>
    <row r="46" spans="1:9" ht="16.5" customHeight="1">
      <c r="A46" s="675">
        <v>2021</v>
      </c>
      <c r="B46" s="54" t="s">
        <v>170</v>
      </c>
      <c r="C46" s="484">
        <v>22107</v>
      </c>
      <c r="D46" s="365">
        <v>24201</v>
      </c>
      <c r="E46" s="371"/>
      <c r="F46" s="372"/>
      <c r="G46" s="373">
        <v>3385</v>
      </c>
      <c r="H46" s="147"/>
      <c r="I46" s="94"/>
    </row>
    <row r="47" spans="1:9" ht="16.5" customHeight="1">
      <c r="A47" s="678"/>
      <c r="B47" s="287" t="s">
        <v>171</v>
      </c>
      <c r="C47" s="484">
        <v>22107</v>
      </c>
      <c r="D47" s="365">
        <v>24201</v>
      </c>
      <c r="E47" s="371"/>
      <c r="F47" s="372"/>
      <c r="G47" s="373">
        <v>3385</v>
      </c>
      <c r="H47" s="308"/>
      <c r="I47" s="310"/>
    </row>
    <row r="48" spans="1:9" ht="16.5" customHeight="1">
      <c r="A48" s="674">
        <v>2022</v>
      </c>
      <c r="B48" s="54" t="s">
        <v>330</v>
      </c>
      <c r="C48" s="484">
        <v>200</v>
      </c>
      <c r="D48" s="365">
        <v>49793</v>
      </c>
      <c r="E48" s="371"/>
      <c r="F48" s="372"/>
      <c r="G48" s="373">
        <v>9379</v>
      </c>
      <c r="H48" s="147"/>
      <c r="I48" s="94"/>
    </row>
    <row r="49" spans="1:9" ht="16.5" customHeight="1">
      <c r="A49" s="675"/>
      <c r="B49" s="54" t="s">
        <v>331</v>
      </c>
      <c r="C49" s="484">
        <v>200</v>
      </c>
      <c r="D49" s="365">
        <v>49793</v>
      </c>
      <c r="E49" s="371"/>
      <c r="F49" s="372"/>
      <c r="G49" s="373">
        <v>9379</v>
      </c>
      <c r="H49" s="147"/>
      <c r="I49" s="94"/>
    </row>
    <row r="50" spans="1:9" ht="16.5" customHeight="1">
      <c r="A50" s="675">
        <v>2023</v>
      </c>
      <c r="B50" s="54" t="s">
        <v>148</v>
      </c>
      <c r="C50" s="484">
        <v>202</v>
      </c>
      <c r="D50" s="365">
        <v>21705</v>
      </c>
      <c r="E50" s="371" t="s">
        <v>2</v>
      </c>
      <c r="F50" s="372">
        <v>4500</v>
      </c>
      <c r="G50" s="373">
        <v>16140</v>
      </c>
      <c r="H50" s="147"/>
      <c r="I50" s="94"/>
    </row>
    <row r="51" spans="1:9" ht="16.5" customHeight="1">
      <c r="A51" s="675"/>
      <c r="B51" s="54" t="s">
        <v>149</v>
      </c>
      <c r="C51" s="484">
        <v>202</v>
      </c>
      <c r="D51" s="365">
        <v>21705</v>
      </c>
      <c r="E51" s="371" t="s">
        <v>2</v>
      </c>
      <c r="F51" s="372">
        <v>4500</v>
      </c>
      <c r="G51" s="373">
        <v>16140</v>
      </c>
      <c r="H51" s="147"/>
      <c r="I51" s="94"/>
    </row>
    <row r="52" spans="1:9" ht="16.5" customHeight="1">
      <c r="A52" s="672">
        <v>2024</v>
      </c>
      <c r="B52" s="56" t="s">
        <v>170</v>
      </c>
      <c r="C52" s="485">
        <v>182</v>
      </c>
      <c r="D52" s="467">
        <v>5696</v>
      </c>
      <c r="E52" s="467">
        <v>30</v>
      </c>
      <c r="F52" s="467">
        <v>5500</v>
      </c>
      <c r="G52" s="468">
        <v>14025</v>
      </c>
      <c r="H52" s="78"/>
      <c r="I52" s="62"/>
    </row>
    <row r="53" spans="1:9" ht="16.5" customHeight="1">
      <c r="A53" s="673"/>
      <c r="B53" s="58" t="s">
        <v>171</v>
      </c>
      <c r="C53" s="486">
        <v>182</v>
      </c>
      <c r="D53" s="430">
        <v>5696</v>
      </c>
      <c r="E53" s="430">
        <v>30</v>
      </c>
      <c r="F53" s="430">
        <v>5500</v>
      </c>
      <c r="G53" s="469">
        <v>14025</v>
      </c>
      <c r="H53" s="78"/>
      <c r="I53" s="62"/>
    </row>
    <row r="54" spans="1:9" s="168" customFormat="1">
      <c r="A54" s="168" t="s">
        <v>288</v>
      </c>
      <c r="H54" s="708"/>
      <c r="I54" s="708"/>
    </row>
    <row r="55" spans="1:9" s="168" customFormat="1">
      <c r="A55" s="164" t="s">
        <v>272</v>
      </c>
      <c r="B55" s="165"/>
      <c r="C55" s="166"/>
      <c r="D55" s="166"/>
      <c r="E55" s="166"/>
      <c r="F55" s="166"/>
      <c r="G55" s="166"/>
      <c r="H55" s="166"/>
      <c r="I55" s="167"/>
    </row>
  </sheetData>
  <mergeCells count="32">
    <mergeCell ref="A14:A15"/>
    <mergeCell ref="A12:A13"/>
    <mergeCell ref="A16:A17"/>
    <mergeCell ref="A34:A35"/>
    <mergeCell ref="A38:H38"/>
    <mergeCell ref="A20:H20"/>
    <mergeCell ref="A21:B21"/>
    <mergeCell ref="F21:I21"/>
    <mergeCell ref="C22:I22"/>
    <mergeCell ref="A22:B23"/>
    <mergeCell ref="A24:A25"/>
    <mergeCell ref="A26:A27"/>
    <mergeCell ref="A30:A31"/>
    <mergeCell ref="A2:H2"/>
    <mergeCell ref="A3:B3"/>
    <mergeCell ref="A4:B5"/>
    <mergeCell ref="C4:I4"/>
    <mergeCell ref="A10:A11"/>
    <mergeCell ref="A6:A7"/>
    <mergeCell ref="A8:A9"/>
    <mergeCell ref="A52:A53"/>
    <mergeCell ref="A48:A49"/>
    <mergeCell ref="C40:G40"/>
    <mergeCell ref="A46:A47"/>
    <mergeCell ref="A28:A29"/>
    <mergeCell ref="A44:A45"/>
    <mergeCell ref="A42:A43"/>
    <mergeCell ref="A39:B39"/>
    <mergeCell ref="A40:B41"/>
    <mergeCell ref="A32:A33"/>
    <mergeCell ref="A50:A51"/>
    <mergeCell ref="C39:G39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53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E39"/>
  <sheetViews>
    <sheetView view="pageBreakPreview" zoomScaleNormal="100" zoomScaleSheetLayoutView="100" workbookViewId="0">
      <selection activeCell="A2" sqref="A2:E2"/>
    </sheetView>
  </sheetViews>
  <sheetFormatPr defaultRowHeight="13.5"/>
  <cols>
    <col min="1" max="1" width="24.109375" style="1" customWidth="1"/>
    <col min="2" max="2" width="13.44140625" style="1" customWidth="1"/>
    <col min="3" max="5" width="14.109375" style="1" customWidth="1"/>
    <col min="6" max="6" width="8.88671875" style="1" customWidth="1"/>
    <col min="7" max="16384" width="8.88671875" style="1"/>
  </cols>
  <sheetData>
    <row r="1" spans="1:5" s="10" customFormat="1" ht="16.5" customHeight="1">
      <c r="A1" s="196" t="s">
        <v>242</v>
      </c>
      <c r="B1" s="184"/>
      <c r="C1" s="184"/>
      <c r="D1" s="184"/>
      <c r="E1" s="185"/>
    </row>
    <row r="2" spans="1:5" s="2" customFormat="1" ht="36.75" customHeight="1">
      <c r="A2" s="509" t="s">
        <v>109</v>
      </c>
      <c r="B2" s="509"/>
      <c r="C2" s="509"/>
      <c r="D2" s="509"/>
      <c r="E2" s="509"/>
    </row>
    <row r="3" spans="1:5" s="3" customFormat="1" ht="16.5" customHeight="1">
      <c r="A3" s="385" t="s">
        <v>3</v>
      </c>
      <c r="B3" s="98"/>
      <c r="C3" s="98"/>
      <c r="D3" s="198"/>
      <c r="E3" s="383" t="s">
        <v>219</v>
      </c>
    </row>
    <row r="4" spans="1:5" s="6" customFormat="1" ht="36" customHeight="1">
      <c r="A4" s="193" t="s">
        <v>110</v>
      </c>
      <c r="B4" s="194" t="s">
        <v>111</v>
      </c>
      <c r="C4" s="194" t="s">
        <v>112</v>
      </c>
      <c r="D4" s="194" t="s">
        <v>113</v>
      </c>
      <c r="E4" s="195" t="s">
        <v>114</v>
      </c>
    </row>
    <row r="5" spans="1:5" s="61" customFormat="1" ht="22.5" customHeight="1">
      <c r="A5" s="81">
        <v>2019</v>
      </c>
      <c r="B5" s="191">
        <v>16</v>
      </c>
      <c r="C5" s="239">
        <v>299912557.59799999</v>
      </c>
      <c r="D5" s="239">
        <v>295776723.63200003</v>
      </c>
      <c r="E5" s="239">
        <v>215823372.64300001</v>
      </c>
    </row>
    <row r="6" spans="1:5" s="61" customFormat="1" ht="22.5" customHeight="1">
      <c r="A6" s="81">
        <v>2020</v>
      </c>
      <c r="B6" s="191">
        <v>16</v>
      </c>
      <c r="C6" s="239">
        <v>314248803</v>
      </c>
      <c r="D6" s="239">
        <v>324094293</v>
      </c>
      <c r="E6" s="239">
        <v>261354607</v>
      </c>
    </row>
    <row r="7" spans="1:5" s="62" customFormat="1" ht="22.5" customHeight="1">
      <c r="A7" s="81">
        <v>2021</v>
      </c>
      <c r="B7" s="191">
        <v>18</v>
      </c>
      <c r="C7" s="278">
        <v>213723894</v>
      </c>
      <c r="D7" s="278">
        <v>222602523</v>
      </c>
      <c r="E7" s="278">
        <v>182171982</v>
      </c>
    </row>
    <row r="8" spans="1:5" s="62" customFormat="1" ht="22.5" customHeight="1">
      <c r="A8" s="81">
        <v>2022</v>
      </c>
      <c r="B8" s="191">
        <v>18</v>
      </c>
      <c r="C8" s="315">
        <v>209626021</v>
      </c>
      <c r="D8" s="315">
        <v>210953110</v>
      </c>
      <c r="E8" s="315">
        <v>167436637</v>
      </c>
    </row>
    <row r="9" spans="1:5" s="62" customFormat="1" ht="22.5" customHeight="1">
      <c r="A9" s="81">
        <v>2023</v>
      </c>
      <c r="B9" s="341">
        <v>20</v>
      </c>
      <c r="C9" s="342">
        <v>180429858</v>
      </c>
      <c r="D9" s="343">
        <v>184298563</v>
      </c>
      <c r="E9" s="343">
        <v>144624409</v>
      </c>
    </row>
    <row r="10" spans="1:5" s="62" customFormat="1" ht="22.5" customHeight="1">
      <c r="A10" s="132">
        <v>2024</v>
      </c>
      <c r="B10" s="470">
        <v>19</v>
      </c>
      <c r="C10" s="471">
        <f>C11+C15</f>
        <v>227130746</v>
      </c>
      <c r="D10" s="471">
        <f>D11+D15</f>
        <v>187237038</v>
      </c>
      <c r="E10" s="471">
        <f>E11+E15</f>
        <v>142770836</v>
      </c>
    </row>
    <row r="11" spans="1:5" s="61" customFormat="1" ht="22.5" customHeight="1">
      <c r="A11" s="212" t="s">
        <v>150</v>
      </c>
      <c r="B11" s="470">
        <v>3</v>
      </c>
      <c r="C11" s="471">
        <f>C12+C13+C14</f>
        <v>137708190</v>
      </c>
      <c r="D11" s="471">
        <f>D12+D13+D14</f>
        <v>116779989</v>
      </c>
      <c r="E11" s="471">
        <f>E12+E13+E14</f>
        <v>90886064</v>
      </c>
    </row>
    <row r="12" spans="1:5" s="61" customFormat="1" ht="22.5" customHeight="1">
      <c r="A12" s="321" t="s">
        <v>151</v>
      </c>
      <c r="B12" s="472">
        <v>1</v>
      </c>
      <c r="C12" s="473">
        <v>47059328</v>
      </c>
      <c r="D12" s="473">
        <v>26337495</v>
      </c>
      <c r="E12" s="473">
        <v>25153587</v>
      </c>
    </row>
    <row r="13" spans="1:5" s="61" customFormat="1" ht="22.5" customHeight="1">
      <c r="A13" s="321" t="s">
        <v>152</v>
      </c>
      <c r="B13" s="472">
        <v>1</v>
      </c>
      <c r="C13" s="473">
        <v>38050754</v>
      </c>
      <c r="D13" s="473">
        <v>38591470</v>
      </c>
      <c r="E13" s="473">
        <v>25805034</v>
      </c>
    </row>
    <row r="14" spans="1:5" s="61" customFormat="1" ht="22.5" customHeight="1">
      <c r="A14" s="321" t="s">
        <v>232</v>
      </c>
      <c r="B14" s="472">
        <v>1</v>
      </c>
      <c r="C14" s="473">
        <v>52598108</v>
      </c>
      <c r="D14" s="473">
        <v>51851024</v>
      </c>
      <c r="E14" s="473">
        <v>39927443</v>
      </c>
    </row>
    <row r="15" spans="1:5" s="61" customFormat="1" ht="22.5" customHeight="1">
      <c r="A15" s="212" t="s">
        <v>153</v>
      </c>
      <c r="B15" s="470">
        <v>16</v>
      </c>
      <c r="C15" s="471">
        <v>89422556</v>
      </c>
      <c r="D15" s="471">
        <v>70457049</v>
      </c>
      <c r="E15" s="471">
        <v>51884772</v>
      </c>
    </row>
    <row r="16" spans="1:5" s="61" customFormat="1" ht="22.5" customHeight="1">
      <c r="A16" s="321" t="s">
        <v>154</v>
      </c>
      <c r="B16" s="472">
        <v>1</v>
      </c>
      <c r="C16" s="473">
        <v>440220</v>
      </c>
      <c r="D16" s="473">
        <v>437767</v>
      </c>
      <c r="E16" s="473">
        <v>400624</v>
      </c>
    </row>
    <row r="17" spans="1:5" s="61" customFormat="1" ht="22.5" customHeight="1">
      <c r="A17" s="321" t="s">
        <v>155</v>
      </c>
      <c r="B17" s="472">
        <v>1</v>
      </c>
      <c r="C17" s="473">
        <v>2026850</v>
      </c>
      <c r="D17" s="473">
        <v>2005617</v>
      </c>
      <c r="E17" s="473">
        <v>1859244</v>
      </c>
    </row>
    <row r="18" spans="1:5" s="61" customFormat="1" ht="22.5" customHeight="1">
      <c r="A18" s="321" t="s">
        <v>156</v>
      </c>
      <c r="B18" s="472">
        <v>1</v>
      </c>
      <c r="C18" s="473">
        <v>86300</v>
      </c>
      <c r="D18" s="473">
        <v>98197</v>
      </c>
      <c r="E18" s="473">
        <v>86300</v>
      </c>
    </row>
    <row r="19" spans="1:5" s="61" customFormat="1" ht="22.5" customHeight="1">
      <c r="A19" s="322" t="s">
        <v>286</v>
      </c>
      <c r="B19" s="472">
        <v>1</v>
      </c>
      <c r="C19" s="473">
        <v>472500</v>
      </c>
      <c r="D19" s="473">
        <v>401696</v>
      </c>
      <c r="E19" s="473">
        <v>324460</v>
      </c>
    </row>
    <row r="20" spans="1:5" s="61" customFormat="1" ht="22.5" customHeight="1">
      <c r="A20" s="322" t="s">
        <v>157</v>
      </c>
      <c r="B20" s="472">
        <v>1</v>
      </c>
      <c r="C20" s="473">
        <v>1159976</v>
      </c>
      <c r="D20" s="473">
        <v>1153196</v>
      </c>
      <c r="E20" s="473">
        <v>1114639</v>
      </c>
    </row>
    <row r="21" spans="1:5" s="61" customFormat="1" ht="22.5" customHeight="1">
      <c r="A21" s="322" t="s">
        <v>233</v>
      </c>
      <c r="B21" s="472" t="s">
        <v>2</v>
      </c>
      <c r="C21" s="472" t="s">
        <v>2</v>
      </c>
      <c r="D21" s="472" t="s">
        <v>2</v>
      </c>
      <c r="E21" s="472" t="s">
        <v>2</v>
      </c>
    </row>
    <row r="22" spans="1:5" s="61" customFormat="1" ht="22.5" customHeight="1">
      <c r="A22" s="321" t="s">
        <v>158</v>
      </c>
      <c r="B22" s="472" t="s">
        <v>2</v>
      </c>
      <c r="C22" s="472" t="s">
        <v>2</v>
      </c>
      <c r="D22" s="472" t="s">
        <v>2</v>
      </c>
      <c r="E22" s="472" t="s">
        <v>2</v>
      </c>
    </row>
    <row r="23" spans="1:5" s="61" customFormat="1" ht="22.5" customHeight="1">
      <c r="A23" s="321" t="s">
        <v>159</v>
      </c>
      <c r="B23" s="472">
        <v>1</v>
      </c>
      <c r="C23" s="473">
        <v>5121936</v>
      </c>
      <c r="D23" s="473">
        <v>5180879</v>
      </c>
      <c r="E23" s="473">
        <v>1774741</v>
      </c>
    </row>
    <row r="24" spans="1:5" s="61" customFormat="1" ht="22.5" customHeight="1">
      <c r="A24" s="321" t="s">
        <v>234</v>
      </c>
      <c r="B24" s="472" t="s">
        <v>2</v>
      </c>
      <c r="C24" s="472" t="s">
        <v>2</v>
      </c>
      <c r="D24" s="472" t="s">
        <v>2</v>
      </c>
      <c r="E24" s="472" t="s">
        <v>2</v>
      </c>
    </row>
    <row r="25" spans="1:5" s="61" customFormat="1" ht="22.5" customHeight="1">
      <c r="A25" s="321" t="s">
        <v>194</v>
      </c>
      <c r="B25" s="472">
        <v>1</v>
      </c>
      <c r="C25" s="473">
        <v>17153925</v>
      </c>
      <c r="D25" s="473">
        <v>17154128</v>
      </c>
      <c r="E25" s="473">
        <v>17139911</v>
      </c>
    </row>
    <row r="26" spans="1:5" s="61" customFormat="1" ht="22.5" customHeight="1">
      <c r="A26" s="321" t="s">
        <v>160</v>
      </c>
      <c r="B26" s="472">
        <v>1</v>
      </c>
      <c r="C26" s="473">
        <v>21226643</v>
      </c>
      <c r="D26" s="473">
        <v>514103</v>
      </c>
      <c r="E26" s="473">
        <v>380710</v>
      </c>
    </row>
    <row r="27" spans="1:5" s="61" customFormat="1" ht="22.5" customHeight="1">
      <c r="A27" s="321" t="s">
        <v>161</v>
      </c>
      <c r="B27" s="470" t="s">
        <v>2</v>
      </c>
      <c r="C27" s="470" t="s">
        <v>2</v>
      </c>
      <c r="D27" s="470" t="s">
        <v>2</v>
      </c>
      <c r="E27" s="470" t="s">
        <v>2</v>
      </c>
    </row>
    <row r="28" spans="1:5" s="61" customFormat="1" ht="22.5" customHeight="1">
      <c r="A28" s="321" t="s">
        <v>162</v>
      </c>
      <c r="B28" s="472" t="s">
        <v>2</v>
      </c>
      <c r="C28" s="472" t="s">
        <v>2</v>
      </c>
      <c r="D28" s="472" t="s">
        <v>2</v>
      </c>
      <c r="E28" s="472" t="s">
        <v>2</v>
      </c>
    </row>
    <row r="29" spans="1:5" s="61" customFormat="1" ht="22.5" customHeight="1">
      <c r="A29" s="321" t="s">
        <v>235</v>
      </c>
      <c r="B29" s="472">
        <v>1</v>
      </c>
      <c r="C29" s="473">
        <v>338000</v>
      </c>
      <c r="D29" s="473">
        <v>343014</v>
      </c>
      <c r="E29" s="473">
        <v>336860</v>
      </c>
    </row>
    <row r="30" spans="1:5" s="61" customFormat="1" ht="22.5" customHeight="1">
      <c r="A30" s="321" t="s">
        <v>236</v>
      </c>
      <c r="B30" s="472">
        <v>1</v>
      </c>
      <c r="C30" s="473">
        <v>2020598</v>
      </c>
      <c r="D30" s="473">
        <v>2021033</v>
      </c>
      <c r="E30" s="473">
        <v>1995556</v>
      </c>
    </row>
    <row r="31" spans="1:5" s="61" customFormat="1" ht="22.5" customHeight="1">
      <c r="A31" s="321" t="s">
        <v>290</v>
      </c>
      <c r="B31" s="472">
        <v>1</v>
      </c>
      <c r="C31" s="473">
        <v>14025000</v>
      </c>
      <c r="D31" s="473">
        <v>14054381</v>
      </c>
      <c r="E31" s="473">
        <v>1275085</v>
      </c>
    </row>
    <row r="32" spans="1:5" s="61" customFormat="1" ht="22.5" customHeight="1">
      <c r="A32" s="321" t="s">
        <v>237</v>
      </c>
      <c r="B32" s="472" t="s">
        <v>2</v>
      </c>
      <c r="C32" s="472" t="s">
        <v>2</v>
      </c>
      <c r="D32" s="472" t="s">
        <v>2</v>
      </c>
      <c r="E32" s="472" t="s">
        <v>2</v>
      </c>
    </row>
    <row r="33" spans="1:5" s="61" customFormat="1" ht="22.5" customHeight="1">
      <c r="A33" s="321" t="s">
        <v>238</v>
      </c>
      <c r="B33" s="472">
        <v>1</v>
      </c>
      <c r="C33" s="473">
        <v>13942927</v>
      </c>
      <c r="D33" s="473">
        <v>15614754</v>
      </c>
      <c r="E33" s="473">
        <v>13915467</v>
      </c>
    </row>
    <row r="34" spans="1:5" s="61" customFormat="1" ht="22.5" customHeight="1">
      <c r="A34" s="321" t="s">
        <v>239</v>
      </c>
      <c r="B34" s="472">
        <v>1</v>
      </c>
      <c r="C34" s="473">
        <v>181585</v>
      </c>
      <c r="D34" s="473">
        <v>182132</v>
      </c>
      <c r="E34" s="473">
        <v>181585</v>
      </c>
    </row>
    <row r="35" spans="1:5" s="61" customFormat="1" ht="23.25" customHeight="1">
      <c r="A35" s="338" t="s">
        <v>240</v>
      </c>
      <c r="B35" s="472">
        <v>1</v>
      </c>
      <c r="C35" s="473">
        <v>5696096</v>
      </c>
      <c r="D35" s="473">
        <v>5701382</v>
      </c>
      <c r="E35" s="473">
        <v>5669349</v>
      </c>
    </row>
    <row r="36" spans="1:5" s="61" customFormat="1" ht="23.25" customHeight="1">
      <c r="A36" s="339" t="s">
        <v>338</v>
      </c>
      <c r="B36" s="472">
        <v>1</v>
      </c>
      <c r="C36" s="473">
        <v>30000</v>
      </c>
      <c r="D36" s="473">
        <v>30159</v>
      </c>
      <c r="E36" s="473">
        <v>29999</v>
      </c>
    </row>
    <row r="37" spans="1:5" s="61" customFormat="1" ht="23.25" customHeight="1">
      <c r="A37" s="340" t="s">
        <v>339</v>
      </c>
      <c r="B37" s="474">
        <v>1</v>
      </c>
      <c r="C37" s="435">
        <v>5500000</v>
      </c>
      <c r="D37" s="435">
        <v>5564611</v>
      </c>
      <c r="E37" s="435">
        <v>5400242</v>
      </c>
    </row>
    <row r="38" spans="1:5" s="3" customFormat="1" ht="16.5" customHeight="1">
      <c r="A38" s="550" t="s">
        <v>17</v>
      </c>
      <c r="B38" s="550"/>
      <c r="C38" s="550"/>
      <c r="D38" s="213"/>
      <c r="E38" s="213"/>
    </row>
    <row r="39" spans="1:5">
      <c r="C39" s="47"/>
    </row>
  </sheetData>
  <mergeCells count="2">
    <mergeCell ref="A2:E2"/>
    <mergeCell ref="A38:C38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3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H45"/>
  <sheetViews>
    <sheetView view="pageBreakPreview" zoomScaleNormal="100" zoomScaleSheetLayoutView="100" workbookViewId="0">
      <selection activeCell="A2" sqref="A2:H2"/>
    </sheetView>
  </sheetViews>
  <sheetFormatPr defaultRowHeight="13.5"/>
  <cols>
    <col min="2" max="2" width="11.6640625" customWidth="1"/>
    <col min="3" max="3" width="11.33203125" customWidth="1"/>
    <col min="4" max="4" width="8.88671875" customWidth="1"/>
    <col min="5" max="5" width="10" customWidth="1"/>
    <col min="6" max="6" width="8.77734375" customWidth="1"/>
    <col min="7" max="7" width="11.44140625" customWidth="1"/>
    <col min="8" max="8" width="11" customWidth="1"/>
  </cols>
  <sheetData>
    <row r="1" spans="1:8" ht="16.5" customHeight="1">
      <c r="A1" s="197"/>
      <c r="B1" s="197"/>
      <c r="C1" s="197"/>
      <c r="D1" s="197"/>
      <c r="E1" s="197"/>
      <c r="F1" s="197"/>
      <c r="G1" s="197"/>
      <c r="H1" s="185" t="s">
        <v>242</v>
      </c>
    </row>
    <row r="2" spans="1:8" s="48" customFormat="1" ht="30.75" customHeight="1">
      <c r="A2" s="509" t="s">
        <v>115</v>
      </c>
      <c r="B2" s="509"/>
      <c r="C2" s="509"/>
      <c r="D2" s="509"/>
      <c r="E2" s="509"/>
      <c r="F2" s="509"/>
      <c r="G2" s="509"/>
      <c r="H2" s="509"/>
    </row>
    <row r="3" spans="1:8" s="43" customFormat="1" ht="16.5" customHeight="1">
      <c r="A3" s="550" t="s">
        <v>89</v>
      </c>
      <c r="B3" s="550"/>
      <c r="C3" s="125"/>
      <c r="D3" s="125"/>
      <c r="E3" s="689" t="s">
        <v>62</v>
      </c>
      <c r="F3" s="689"/>
      <c r="G3" s="689"/>
      <c r="H3" s="689"/>
    </row>
    <row r="4" spans="1:8" ht="35.25" customHeight="1">
      <c r="A4" s="214" t="s">
        <v>116</v>
      </c>
      <c r="B4" s="256" t="s">
        <v>63</v>
      </c>
      <c r="C4" s="256" t="s">
        <v>98</v>
      </c>
      <c r="D4" s="256" t="s">
        <v>117</v>
      </c>
      <c r="E4" s="691" t="s">
        <v>118</v>
      </c>
      <c r="F4" s="692"/>
      <c r="G4" s="691" t="s">
        <v>286</v>
      </c>
      <c r="H4" s="693"/>
    </row>
    <row r="5" spans="1:8" s="65" customFormat="1" ht="20.100000000000001" customHeight="1">
      <c r="A5" s="81">
        <v>2019</v>
      </c>
      <c r="B5" s="232">
        <v>183800</v>
      </c>
      <c r="C5" s="232" t="s">
        <v>2</v>
      </c>
      <c r="D5" s="232">
        <v>1785</v>
      </c>
      <c r="E5" s="560">
        <v>1205</v>
      </c>
      <c r="F5" s="560"/>
      <c r="G5" s="560">
        <v>1230</v>
      </c>
      <c r="H5" s="560"/>
    </row>
    <row r="6" spans="1:8" s="65" customFormat="1" ht="20.100000000000001" customHeight="1">
      <c r="A6" s="81">
        <v>2020</v>
      </c>
      <c r="B6" s="232">
        <v>165622</v>
      </c>
      <c r="C6" s="232" t="s">
        <v>2</v>
      </c>
      <c r="D6" s="232">
        <v>1921</v>
      </c>
      <c r="E6" s="560">
        <v>1205</v>
      </c>
      <c r="F6" s="560"/>
      <c r="G6" s="560">
        <v>1486</v>
      </c>
      <c r="H6" s="560"/>
    </row>
    <row r="7" spans="1:8" s="70" customFormat="1" ht="20.100000000000001" customHeight="1">
      <c r="A7" s="283">
        <v>2021</v>
      </c>
      <c r="B7" s="284">
        <f>'9 특별회계 세입세출 예산개요'!C32</f>
        <v>106215</v>
      </c>
      <c r="C7" s="284">
        <f>'9 특별회계 세입세출 예산개요'!D32</f>
        <v>355</v>
      </c>
      <c r="D7" s="284">
        <f>'9 특별회계 세입세출 예산개요'!E32</f>
        <v>1951</v>
      </c>
      <c r="E7" s="562">
        <f>'9 특별회계 세입세출 예산개요'!F32</f>
        <v>182</v>
      </c>
      <c r="F7" s="562"/>
      <c r="G7" s="562">
        <f>'9 특별회계 세입세출 예산개요'!G32</f>
        <v>857</v>
      </c>
      <c r="H7" s="562"/>
    </row>
    <row r="8" spans="1:8" s="70" customFormat="1" ht="20.100000000000001" customHeight="1">
      <c r="A8" s="81">
        <v>2022</v>
      </c>
      <c r="B8" s="313">
        <v>104921</v>
      </c>
      <c r="C8" s="313">
        <v>371</v>
      </c>
      <c r="D8" s="313">
        <v>1840</v>
      </c>
      <c r="E8" s="568">
        <v>94</v>
      </c>
      <c r="F8" s="568"/>
      <c r="G8" s="568">
        <v>5196</v>
      </c>
      <c r="H8" s="568"/>
    </row>
    <row r="9" spans="1:8" s="70" customFormat="1" ht="20.100000000000001" customHeight="1">
      <c r="A9" s="81">
        <v>2023</v>
      </c>
      <c r="B9" s="388">
        <v>57678</v>
      </c>
      <c r="C9" s="388">
        <v>395</v>
      </c>
      <c r="D9" s="388">
        <v>1642</v>
      </c>
      <c r="E9" s="560">
        <v>139</v>
      </c>
      <c r="F9" s="560"/>
      <c r="G9" s="560">
        <v>830</v>
      </c>
      <c r="H9" s="560"/>
    </row>
    <row r="10" spans="1:8" s="70" customFormat="1" ht="20.100000000000001" customHeight="1">
      <c r="A10" s="90">
        <v>2024</v>
      </c>
      <c r="B10" s="328">
        <v>89423</v>
      </c>
      <c r="C10" s="328">
        <v>440</v>
      </c>
      <c r="D10" s="328">
        <v>2027</v>
      </c>
      <c r="E10" s="694">
        <v>86</v>
      </c>
      <c r="F10" s="694"/>
      <c r="G10" s="694">
        <v>472</v>
      </c>
      <c r="H10" s="694"/>
    </row>
    <row r="11" spans="1:8" s="49" customFormat="1" ht="16.5" customHeight="1">
      <c r="A11" s="690" t="s">
        <v>17</v>
      </c>
      <c r="B11" s="690"/>
      <c r="C11" s="215"/>
      <c r="D11" s="215"/>
      <c r="E11" s="215"/>
      <c r="F11" s="215"/>
      <c r="G11" s="215"/>
      <c r="H11" s="215"/>
    </row>
    <row r="12" spans="1:8" s="49" customFormat="1" ht="16.5" customHeight="1">
      <c r="A12" s="223"/>
      <c r="B12" s="223"/>
      <c r="C12" s="215"/>
      <c r="D12" s="215"/>
      <c r="E12" s="215"/>
      <c r="F12" s="215"/>
      <c r="G12" s="215"/>
      <c r="H12" s="215"/>
    </row>
    <row r="13" spans="1:8" ht="26.25" customHeight="1">
      <c r="A13" s="509" t="s">
        <v>119</v>
      </c>
      <c r="B13" s="509"/>
      <c r="C13" s="509"/>
      <c r="D13" s="509"/>
      <c r="E13" s="509"/>
      <c r="F13" s="509"/>
      <c r="G13" s="509"/>
      <c r="H13" s="509"/>
    </row>
    <row r="14" spans="1:8" ht="17.25" customHeight="1">
      <c r="A14" s="550" t="s">
        <v>89</v>
      </c>
      <c r="B14" s="550"/>
      <c r="C14" s="227"/>
      <c r="D14" s="227"/>
      <c r="E14" s="689" t="s">
        <v>62</v>
      </c>
      <c r="F14" s="689"/>
      <c r="G14" s="689"/>
      <c r="H14" s="689"/>
    </row>
    <row r="15" spans="1:8" ht="40.5" customHeight="1">
      <c r="A15" s="214" t="s">
        <v>116</v>
      </c>
      <c r="B15" s="256" t="s">
        <v>101</v>
      </c>
      <c r="C15" s="256" t="s">
        <v>188</v>
      </c>
      <c r="D15" s="256" t="s">
        <v>120</v>
      </c>
      <c r="E15" s="347" t="s">
        <v>193</v>
      </c>
      <c r="F15" s="347" t="s">
        <v>192</v>
      </c>
      <c r="G15" s="347" t="s">
        <v>326</v>
      </c>
      <c r="H15" s="346" t="s">
        <v>327</v>
      </c>
    </row>
    <row r="16" spans="1:8" s="68" customFormat="1" ht="20.100000000000001" customHeight="1">
      <c r="A16" s="81">
        <v>2019</v>
      </c>
      <c r="B16" s="233">
        <v>1002</v>
      </c>
      <c r="C16" s="232" t="s">
        <v>2</v>
      </c>
      <c r="D16" s="232" t="s">
        <v>2</v>
      </c>
      <c r="E16" s="232">
        <v>648</v>
      </c>
      <c r="F16" s="232" t="s">
        <v>2</v>
      </c>
      <c r="G16" s="232" t="s">
        <v>2</v>
      </c>
      <c r="H16" s="232">
        <v>26904</v>
      </c>
    </row>
    <row r="17" spans="1:8" s="65" customFormat="1" ht="20.100000000000001" customHeight="1">
      <c r="A17" s="81">
        <v>2020</v>
      </c>
      <c r="B17" s="233">
        <v>1177</v>
      </c>
      <c r="C17" s="232" t="s">
        <v>2</v>
      </c>
      <c r="D17" s="232" t="s">
        <v>2</v>
      </c>
      <c r="E17" s="232">
        <v>1097</v>
      </c>
      <c r="F17" s="232" t="s">
        <v>2</v>
      </c>
      <c r="G17" s="232" t="s">
        <v>2</v>
      </c>
      <c r="H17" s="232">
        <v>20221</v>
      </c>
    </row>
    <row r="18" spans="1:8" s="65" customFormat="1" ht="20.100000000000001" customHeight="1">
      <c r="A18" s="81">
        <v>2021</v>
      </c>
      <c r="B18" s="233">
        <v>1141</v>
      </c>
      <c r="C18" s="232" t="s">
        <v>2</v>
      </c>
      <c r="D18" s="232" t="s">
        <v>2</v>
      </c>
      <c r="E18" s="232">
        <v>994</v>
      </c>
      <c r="F18" s="232" t="s">
        <v>2</v>
      </c>
      <c r="G18" s="232" t="s">
        <v>2</v>
      </c>
      <c r="H18" s="232">
        <v>21797</v>
      </c>
    </row>
    <row r="19" spans="1:8" s="70" customFormat="1" ht="20.100000000000001" customHeight="1">
      <c r="A19" s="283">
        <v>2022</v>
      </c>
      <c r="B19" s="286">
        <v>2023</v>
      </c>
      <c r="C19" s="284" t="s">
        <v>2</v>
      </c>
      <c r="D19" s="284" t="s">
        <v>2</v>
      </c>
      <c r="E19" s="284">
        <v>872</v>
      </c>
      <c r="F19" s="284" t="s">
        <v>2</v>
      </c>
      <c r="G19" s="284" t="s">
        <v>2</v>
      </c>
      <c r="H19" s="284">
        <v>13108</v>
      </c>
    </row>
    <row r="20" spans="1:8" s="70" customFormat="1" ht="20.100000000000001" customHeight="1">
      <c r="A20" s="81">
        <v>2023</v>
      </c>
      <c r="B20" s="314">
        <v>1865</v>
      </c>
      <c r="C20" s="313" t="s">
        <v>2</v>
      </c>
      <c r="D20" s="313" t="s">
        <v>2</v>
      </c>
      <c r="E20" s="313">
        <v>908</v>
      </c>
      <c r="F20" s="313" t="s">
        <v>2</v>
      </c>
      <c r="G20" s="313" t="s">
        <v>2</v>
      </c>
      <c r="H20" s="313">
        <v>644</v>
      </c>
    </row>
    <row r="21" spans="1:8" s="70" customFormat="1" ht="20.100000000000001" customHeight="1">
      <c r="A21" s="90">
        <v>2024</v>
      </c>
      <c r="B21" s="335">
        <v>1160</v>
      </c>
      <c r="C21" s="328" t="s">
        <v>2</v>
      </c>
      <c r="D21" s="328" t="s">
        <v>2</v>
      </c>
      <c r="E21" s="328">
        <v>5122</v>
      </c>
      <c r="F21" s="328" t="s">
        <v>2</v>
      </c>
      <c r="G21" s="328" t="s">
        <v>2</v>
      </c>
      <c r="H21" s="328">
        <v>17154</v>
      </c>
    </row>
    <row r="22" spans="1:8" s="70" customFormat="1" ht="21" customHeight="1">
      <c r="A22" s="690" t="s">
        <v>17</v>
      </c>
      <c r="B22" s="690"/>
      <c r="C22" s="231"/>
      <c r="D22" s="231"/>
      <c r="E22" s="231"/>
      <c r="F22" s="231"/>
      <c r="G22" s="231"/>
      <c r="H22" s="231"/>
    </row>
    <row r="23" spans="1:8" s="70" customFormat="1" ht="11.25" customHeight="1">
      <c r="A23" s="250"/>
      <c r="B23" s="231"/>
      <c r="C23" s="231"/>
      <c r="D23" s="231"/>
      <c r="E23" s="231"/>
      <c r="F23" s="231"/>
      <c r="G23" s="231"/>
      <c r="H23" s="231"/>
    </row>
    <row r="24" spans="1:8" ht="36.75" customHeight="1">
      <c r="A24" s="509" t="s">
        <v>119</v>
      </c>
      <c r="B24" s="509"/>
      <c r="C24" s="509"/>
      <c r="D24" s="509"/>
      <c r="E24" s="509"/>
      <c r="F24" s="509"/>
      <c r="G24" s="509"/>
      <c r="H24" s="509"/>
    </row>
    <row r="25" spans="1:8" ht="16.5" customHeight="1">
      <c r="A25" s="550" t="s">
        <v>89</v>
      </c>
      <c r="B25" s="550"/>
      <c r="C25" s="227"/>
      <c r="D25" s="227"/>
      <c r="E25" s="689" t="s">
        <v>62</v>
      </c>
      <c r="F25" s="689"/>
      <c r="G25" s="689"/>
      <c r="H25" s="689"/>
    </row>
    <row r="26" spans="1:8" s="72" customFormat="1" ht="42.75" customHeight="1">
      <c r="A26" s="216" t="s">
        <v>116</v>
      </c>
      <c r="B26" s="256" t="s">
        <v>105</v>
      </c>
      <c r="C26" s="256" t="s">
        <v>106</v>
      </c>
      <c r="D26" s="256" t="s">
        <v>107</v>
      </c>
      <c r="E26" s="256" t="s">
        <v>121</v>
      </c>
      <c r="F26" s="255" t="s">
        <v>176</v>
      </c>
      <c r="G26" s="255" t="s">
        <v>177</v>
      </c>
      <c r="H26" s="255" t="s">
        <v>108</v>
      </c>
    </row>
    <row r="27" spans="1:8" s="65" customFormat="1" ht="20.100000000000001" customHeight="1">
      <c r="A27" s="81">
        <v>2019</v>
      </c>
      <c r="B27" s="232" t="s">
        <v>2</v>
      </c>
      <c r="C27" s="232">
        <v>694</v>
      </c>
      <c r="D27" s="232">
        <v>732</v>
      </c>
      <c r="E27" s="232" t="s">
        <v>2</v>
      </c>
      <c r="F27" s="232">
        <v>334</v>
      </c>
      <c r="G27" s="232">
        <v>58305</v>
      </c>
      <c r="H27" s="232" t="s">
        <v>2</v>
      </c>
    </row>
    <row r="28" spans="1:8" s="65" customFormat="1" ht="20.100000000000001" customHeight="1">
      <c r="A28" s="81">
        <v>2020</v>
      </c>
      <c r="B28" s="232" t="s">
        <v>2</v>
      </c>
      <c r="C28" s="232">
        <v>145</v>
      </c>
      <c r="D28" s="232">
        <v>36</v>
      </c>
      <c r="E28" s="232" t="s">
        <v>2</v>
      </c>
      <c r="F28" s="232">
        <v>310</v>
      </c>
      <c r="G28" s="232">
        <v>54368</v>
      </c>
      <c r="H28" s="232" t="s">
        <v>2</v>
      </c>
    </row>
    <row r="29" spans="1:8" s="65" customFormat="1" ht="20.100000000000001" customHeight="1">
      <c r="A29" s="81">
        <v>2021</v>
      </c>
      <c r="B29" s="232" t="s">
        <v>2</v>
      </c>
      <c r="C29" s="232">
        <v>80</v>
      </c>
      <c r="D29" s="232">
        <v>228</v>
      </c>
      <c r="E29" s="232" t="s">
        <v>2</v>
      </c>
      <c r="F29" s="232">
        <v>410</v>
      </c>
      <c r="G29" s="232">
        <v>19107</v>
      </c>
      <c r="H29" s="232" t="s">
        <v>2</v>
      </c>
    </row>
    <row r="30" spans="1:8" s="70" customFormat="1" ht="20.100000000000001" customHeight="1">
      <c r="A30" s="283">
        <v>2022</v>
      </c>
      <c r="B30" s="284" t="s">
        <v>2</v>
      </c>
      <c r="C30" s="284">
        <v>9</v>
      </c>
      <c r="D30" s="284">
        <v>2</v>
      </c>
      <c r="E30" s="284" t="s">
        <v>2</v>
      </c>
      <c r="F30" s="284">
        <v>333</v>
      </c>
      <c r="G30" s="284">
        <v>1896</v>
      </c>
      <c r="H30" s="284" t="s">
        <v>2</v>
      </c>
    </row>
    <row r="31" spans="1:8" s="70" customFormat="1" ht="20.100000000000001" customHeight="1">
      <c r="A31" s="81">
        <v>2023</v>
      </c>
      <c r="B31" s="313" t="s">
        <v>2</v>
      </c>
      <c r="C31" s="313">
        <v>83</v>
      </c>
      <c r="D31" s="313">
        <v>2</v>
      </c>
      <c r="E31" s="313" t="s">
        <v>2</v>
      </c>
      <c r="F31" s="313">
        <v>340</v>
      </c>
      <c r="G31" s="313">
        <v>5254</v>
      </c>
      <c r="H31" s="313" t="s">
        <v>2</v>
      </c>
    </row>
    <row r="32" spans="1:8" s="70" customFormat="1" ht="20.100000000000001" customHeight="1">
      <c r="A32" s="90">
        <v>2024</v>
      </c>
      <c r="B32" s="328" t="s">
        <v>2</v>
      </c>
      <c r="C32" s="328">
        <v>21227</v>
      </c>
      <c r="D32" s="328" t="s">
        <v>2</v>
      </c>
      <c r="E32" s="328" t="s">
        <v>2</v>
      </c>
      <c r="F32" s="328">
        <v>338</v>
      </c>
      <c r="G32" s="328">
        <v>2021</v>
      </c>
      <c r="H32" s="328" t="s">
        <v>2</v>
      </c>
    </row>
    <row r="33" spans="1:8" s="70" customFormat="1" ht="20.25" customHeight="1">
      <c r="A33" s="690" t="s">
        <v>17</v>
      </c>
      <c r="B33" s="690"/>
      <c r="C33" s="231"/>
      <c r="D33" s="231"/>
      <c r="E33" s="231"/>
      <c r="F33" s="231"/>
      <c r="G33" s="231"/>
      <c r="H33" s="231"/>
    </row>
    <row r="34" spans="1:8" s="70" customFormat="1" ht="9.75" customHeight="1">
      <c r="A34" s="250"/>
      <c r="B34" s="231"/>
      <c r="C34" s="231"/>
      <c r="D34" s="231"/>
      <c r="E34" s="231"/>
      <c r="F34" s="231"/>
      <c r="G34" s="231"/>
      <c r="H34" s="231"/>
    </row>
    <row r="35" spans="1:8" ht="30.75" customHeight="1">
      <c r="A35" s="509" t="s">
        <v>119</v>
      </c>
      <c r="B35" s="509"/>
      <c r="C35" s="509"/>
      <c r="D35" s="509"/>
      <c r="E35" s="509"/>
      <c r="F35" s="509"/>
      <c r="G35" s="509"/>
      <c r="H35" s="509"/>
    </row>
    <row r="36" spans="1:8" ht="18.75" customHeight="1">
      <c r="A36" s="550" t="s">
        <v>89</v>
      </c>
      <c r="B36" s="550"/>
      <c r="C36" s="418"/>
      <c r="D36" s="421"/>
      <c r="E36" s="187"/>
      <c r="F36" s="492" t="s">
        <v>62</v>
      </c>
      <c r="G36" s="492"/>
      <c r="H36" s="215"/>
    </row>
    <row r="37" spans="1:8" ht="40.5" customHeight="1">
      <c r="A37" s="214" t="s">
        <v>116</v>
      </c>
      <c r="B37" s="256" t="s">
        <v>208</v>
      </c>
      <c r="C37" s="256" t="s">
        <v>209</v>
      </c>
      <c r="D37" s="347" t="s">
        <v>231</v>
      </c>
      <c r="E37" s="382" t="s">
        <v>338</v>
      </c>
      <c r="F37" s="382" t="s">
        <v>340</v>
      </c>
      <c r="G37" s="380" t="s">
        <v>289</v>
      </c>
      <c r="H37" s="271"/>
    </row>
    <row r="38" spans="1:8" s="63" customFormat="1" ht="20.100000000000001" customHeight="1">
      <c r="A38" s="81">
        <v>2019</v>
      </c>
      <c r="B38" s="475">
        <v>19159</v>
      </c>
      <c r="C38" s="476">
        <v>15857</v>
      </c>
      <c r="D38" s="476">
        <v>55945</v>
      </c>
      <c r="E38" s="477" t="s">
        <v>2</v>
      </c>
      <c r="F38" s="477" t="s">
        <v>2</v>
      </c>
      <c r="G38" s="478" t="s">
        <v>2</v>
      </c>
      <c r="H38" s="217"/>
    </row>
    <row r="39" spans="1:8" s="85" customFormat="1" ht="20.100000000000001" customHeight="1">
      <c r="A39" s="81">
        <v>2020</v>
      </c>
      <c r="B39" s="479">
        <v>12538</v>
      </c>
      <c r="C39" s="480">
        <v>21461</v>
      </c>
      <c r="D39" s="480">
        <v>44657</v>
      </c>
      <c r="E39" s="366" t="s">
        <v>2</v>
      </c>
      <c r="F39" s="366" t="s">
        <v>2</v>
      </c>
      <c r="G39" s="381" t="s">
        <v>2</v>
      </c>
      <c r="H39" s="217"/>
    </row>
    <row r="40" spans="1:8" s="85" customFormat="1" ht="20.100000000000001" customHeight="1">
      <c r="A40" s="81">
        <v>2021</v>
      </c>
      <c r="B40" s="479">
        <v>9420</v>
      </c>
      <c r="C40" s="480">
        <v>22107</v>
      </c>
      <c r="D40" s="480">
        <v>24201</v>
      </c>
      <c r="E40" s="366" t="s">
        <v>2</v>
      </c>
      <c r="F40" s="366" t="s">
        <v>2</v>
      </c>
      <c r="G40" s="381">
        <v>3385</v>
      </c>
      <c r="H40" s="217"/>
    </row>
    <row r="41" spans="1:8" s="85" customFormat="1" ht="20.100000000000001" customHeight="1">
      <c r="A41" s="283">
        <v>2022</v>
      </c>
      <c r="B41" s="479">
        <v>24482</v>
      </c>
      <c r="C41" s="480">
        <v>200</v>
      </c>
      <c r="D41" s="480">
        <v>49793</v>
      </c>
      <c r="E41" s="366" t="s">
        <v>2</v>
      </c>
      <c r="F41" s="366" t="s">
        <v>2</v>
      </c>
      <c r="G41" s="381">
        <v>9379</v>
      </c>
      <c r="H41" s="272"/>
    </row>
    <row r="42" spans="1:8" s="85" customFormat="1" ht="20.100000000000001" customHeight="1">
      <c r="A42" s="81">
        <v>2023</v>
      </c>
      <c r="B42" s="481" t="s">
        <v>2</v>
      </c>
      <c r="C42" s="366" t="s">
        <v>2</v>
      </c>
      <c r="D42" s="366" t="s">
        <v>2</v>
      </c>
      <c r="E42" s="372" t="s">
        <v>2</v>
      </c>
      <c r="F42" s="372">
        <v>4500</v>
      </c>
      <c r="G42" s="381">
        <v>16140</v>
      </c>
      <c r="H42" s="272"/>
    </row>
    <row r="43" spans="1:8" s="85" customFormat="1" ht="20.100000000000001" customHeight="1">
      <c r="A43" s="90">
        <v>2024</v>
      </c>
      <c r="B43" s="482">
        <v>13943</v>
      </c>
      <c r="C43" s="427">
        <v>182</v>
      </c>
      <c r="D43" s="427">
        <v>5696</v>
      </c>
      <c r="E43" s="427">
        <v>30</v>
      </c>
      <c r="F43" s="427">
        <v>5500</v>
      </c>
      <c r="G43" s="483">
        <v>14025</v>
      </c>
      <c r="H43" s="272"/>
    </row>
    <row r="44" spans="1:8" s="85" customFormat="1" ht="16.5" customHeight="1">
      <c r="A44" s="690" t="s">
        <v>17</v>
      </c>
      <c r="B44" s="690"/>
      <c r="C44" s="232"/>
      <c r="D44" s="232"/>
      <c r="E44" s="232"/>
      <c r="F44" s="267"/>
      <c r="G44" s="217"/>
      <c r="H44" s="217"/>
    </row>
    <row r="45" spans="1:8">
      <c r="F45" s="73"/>
    </row>
  </sheetData>
  <mergeCells count="30">
    <mergeCell ref="A44:B44"/>
    <mergeCell ref="A14:B14"/>
    <mergeCell ref="A25:B25"/>
    <mergeCell ref="A36:B36"/>
    <mergeCell ref="E14:H14"/>
    <mergeCell ref="E25:H25"/>
    <mergeCell ref="A24:H24"/>
    <mergeCell ref="A22:B22"/>
    <mergeCell ref="A33:B33"/>
    <mergeCell ref="F36:G36"/>
    <mergeCell ref="A2:H2"/>
    <mergeCell ref="A3:B3"/>
    <mergeCell ref="E3:H3"/>
    <mergeCell ref="A11:B11"/>
    <mergeCell ref="E4:F4"/>
    <mergeCell ref="G4:H4"/>
    <mergeCell ref="E7:F7"/>
    <mergeCell ref="G7:H7"/>
    <mergeCell ref="E10:F10"/>
    <mergeCell ref="G10:H10"/>
    <mergeCell ref="E8:F8"/>
    <mergeCell ref="G8:H8"/>
    <mergeCell ref="A13:H13"/>
    <mergeCell ref="A35:H35"/>
    <mergeCell ref="E5:F5"/>
    <mergeCell ref="G5:H5"/>
    <mergeCell ref="E6:F6"/>
    <mergeCell ref="G6:H6"/>
    <mergeCell ref="G9:H9"/>
    <mergeCell ref="E9:F9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62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G12"/>
  <sheetViews>
    <sheetView view="pageBreakPreview" zoomScaleNormal="100" zoomScaleSheetLayoutView="100" workbookViewId="0">
      <selection activeCell="A2" sqref="A2:G2"/>
    </sheetView>
  </sheetViews>
  <sheetFormatPr defaultRowHeight="13.5"/>
  <cols>
    <col min="1" max="1" width="12.109375" style="1" customWidth="1"/>
    <col min="2" max="7" width="11" style="1" customWidth="1"/>
    <col min="8" max="16384" width="8.88671875" style="1"/>
  </cols>
  <sheetData>
    <row r="1" spans="1:7" s="10" customFormat="1" ht="14.25">
      <c r="A1" s="554" t="s">
        <v>242</v>
      </c>
      <c r="B1" s="554"/>
    </row>
    <row r="2" spans="1:7" s="2" customFormat="1" ht="53.25" customHeight="1">
      <c r="A2" s="625" t="s">
        <v>291</v>
      </c>
      <c r="B2" s="509"/>
      <c r="C2" s="509"/>
      <c r="D2" s="509"/>
      <c r="E2" s="509"/>
      <c r="F2" s="509"/>
      <c r="G2" s="509"/>
    </row>
    <row r="3" spans="1:7" s="3" customFormat="1" ht="16.5" customHeight="1">
      <c r="A3" s="497" t="s">
        <v>163</v>
      </c>
      <c r="B3" s="497"/>
      <c r="C3" s="98"/>
      <c r="D3" s="98"/>
      <c r="E3" s="492" t="s">
        <v>351</v>
      </c>
      <c r="F3" s="492"/>
      <c r="G3" s="492"/>
    </row>
    <row r="4" spans="1:7" s="6" customFormat="1" ht="83.25" customHeight="1">
      <c r="A4" s="127" t="s">
        <v>222</v>
      </c>
      <c r="B4" s="696" t="s">
        <v>164</v>
      </c>
      <c r="C4" s="698"/>
      <c r="D4" s="696" t="s">
        <v>165</v>
      </c>
      <c r="E4" s="698"/>
      <c r="F4" s="696" t="s">
        <v>166</v>
      </c>
      <c r="G4" s="697"/>
    </row>
    <row r="5" spans="1:7" s="88" customFormat="1" ht="29.25" customHeight="1">
      <c r="A5" s="488">
        <v>2019</v>
      </c>
      <c r="B5" s="699">
        <v>27.22</v>
      </c>
      <c r="C5" s="699"/>
      <c r="D5" s="699">
        <v>66.38</v>
      </c>
      <c r="E5" s="699"/>
      <c r="F5" s="699">
        <v>0.28999999999999998</v>
      </c>
      <c r="G5" s="699"/>
    </row>
    <row r="6" spans="1:7" s="88" customFormat="1" ht="29.25" customHeight="1">
      <c r="A6" s="81">
        <v>2020</v>
      </c>
      <c r="B6" s="699">
        <v>22.81</v>
      </c>
      <c r="C6" s="699"/>
      <c r="D6" s="699">
        <v>52.64</v>
      </c>
      <c r="E6" s="699"/>
      <c r="F6" s="699">
        <v>0.31</v>
      </c>
      <c r="G6" s="699"/>
    </row>
    <row r="7" spans="1:7" s="71" customFormat="1" ht="29.25" customHeight="1">
      <c r="A7" s="283">
        <v>2021</v>
      </c>
      <c r="B7" s="678">
        <v>22.11</v>
      </c>
      <c r="C7" s="678"/>
      <c r="D7" s="678">
        <v>55.51</v>
      </c>
      <c r="E7" s="678"/>
      <c r="F7" s="670">
        <v>0.42</v>
      </c>
      <c r="G7" s="670"/>
    </row>
    <row r="8" spans="1:7" s="71" customFormat="1" ht="29.25" customHeight="1">
      <c r="A8" s="81">
        <v>2022</v>
      </c>
      <c r="B8" s="674">
        <v>28.06</v>
      </c>
      <c r="C8" s="674"/>
      <c r="D8" s="674">
        <v>63.89</v>
      </c>
      <c r="E8" s="674"/>
      <c r="F8" s="661">
        <v>0.36</v>
      </c>
      <c r="G8" s="661"/>
    </row>
    <row r="9" spans="1:7" s="71" customFormat="1" ht="29.25" customHeight="1">
      <c r="A9" s="402">
        <v>2023</v>
      </c>
      <c r="B9" s="704">
        <v>23.76</v>
      </c>
      <c r="C9" s="705"/>
      <c r="D9" s="705">
        <v>56.57</v>
      </c>
      <c r="E9" s="705"/>
      <c r="F9" s="706">
        <v>0.37</v>
      </c>
      <c r="G9" s="707"/>
    </row>
    <row r="10" spans="1:7" s="71" customFormat="1" ht="29.25" customHeight="1">
      <c r="A10" s="404">
        <v>2024</v>
      </c>
      <c r="B10" s="700">
        <v>22.93</v>
      </c>
      <c r="C10" s="701"/>
      <c r="D10" s="701">
        <v>57.31</v>
      </c>
      <c r="E10" s="701"/>
      <c r="F10" s="702">
        <v>0.37</v>
      </c>
      <c r="G10" s="703"/>
    </row>
    <row r="11" spans="1:7" ht="54.75" customHeight="1">
      <c r="A11" s="695" t="s">
        <v>354</v>
      </c>
      <c r="B11" s="556"/>
      <c r="C11" s="556"/>
      <c r="D11" s="556"/>
      <c r="E11" s="556"/>
      <c r="F11" s="556"/>
      <c r="G11" s="556"/>
    </row>
    <row r="12" spans="1:7" s="3" customFormat="1" ht="13.5" customHeight="1">
      <c r="B12" s="4"/>
      <c r="C12" s="4"/>
      <c r="D12" s="4"/>
      <c r="E12" s="4"/>
      <c r="F12" s="4"/>
      <c r="G12" s="4"/>
    </row>
  </sheetData>
  <mergeCells count="26">
    <mergeCell ref="D9:E9"/>
    <mergeCell ref="F9:G9"/>
    <mergeCell ref="A1:B1"/>
    <mergeCell ref="F7:G7"/>
    <mergeCell ref="D7:E7"/>
    <mergeCell ref="B7:C7"/>
    <mergeCell ref="B6:C6"/>
    <mergeCell ref="D6:E6"/>
    <mergeCell ref="F6:G6"/>
    <mergeCell ref="E3:G3"/>
    <mergeCell ref="A11:G11"/>
    <mergeCell ref="A2:G2"/>
    <mergeCell ref="A3:B3"/>
    <mergeCell ref="F4:G4"/>
    <mergeCell ref="B4:C4"/>
    <mergeCell ref="D4:E4"/>
    <mergeCell ref="B5:C5"/>
    <mergeCell ref="D5:E5"/>
    <mergeCell ref="F5:G5"/>
    <mergeCell ref="B10:C10"/>
    <mergeCell ref="D10:E10"/>
    <mergeCell ref="F10:G10"/>
    <mergeCell ref="D8:E8"/>
    <mergeCell ref="B8:C8"/>
    <mergeCell ref="F8:G8"/>
    <mergeCell ref="B9:C9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26"/>
  <sheetViews>
    <sheetView showFormulas="1" workbookViewId="0">
      <selection activeCell="C1" sqref="C1"/>
    </sheetView>
  </sheetViews>
  <sheetFormatPr defaultColWidth="7.109375" defaultRowHeight="12.75"/>
  <cols>
    <col min="1" max="1" width="23.21875" style="12" customWidth="1"/>
    <col min="2" max="2" width="1" style="12" customWidth="1"/>
    <col min="3" max="3" width="25" style="12" customWidth="1"/>
    <col min="4" max="16384" width="7.109375" style="12"/>
  </cols>
  <sheetData>
    <row r="1" spans="1:3">
      <c r="A1" s="11" t="s">
        <v>4</v>
      </c>
    </row>
    <row r="2" spans="1:3" ht="13.5" thickBot="1">
      <c r="A2" s="11" t="s">
        <v>5</v>
      </c>
    </row>
    <row r="3" spans="1:3" ht="13.5" thickBot="1">
      <c r="A3" s="13" t="s">
        <v>6</v>
      </c>
      <c r="C3" s="14" t="s">
        <v>7</v>
      </c>
    </row>
    <row r="4" spans="1:3">
      <c r="A4" s="13" t="e">
        <v>#N/A</v>
      </c>
    </row>
    <row r="6" spans="1:3" ht="13.5" thickBot="1"/>
    <row r="7" spans="1:3">
      <c r="A7" s="15" t="s">
        <v>8</v>
      </c>
    </row>
    <row r="8" spans="1:3">
      <c r="A8" s="16" t="s">
        <v>9</v>
      </c>
    </row>
    <row r="9" spans="1:3">
      <c r="A9" s="17" t="s">
        <v>10</v>
      </c>
    </row>
    <row r="10" spans="1:3">
      <c r="A10" s="16" t="s">
        <v>11</v>
      </c>
    </row>
    <row r="11" spans="1:3" ht="13.5" thickBot="1">
      <c r="A11" s="18" t="s">
        <v>12</v>
      </c>
    </row>
    <row r="13" spans="1:3" ht="13.5" thickBot="1"/>
    <row r="14" spans="1:3" ht="13.5" thickBot="1">
      <c r="A14" s="14" t="s">
        <v>13</v>
      </c>
    </row>
    <row r="16" spans="1:3" ht="13.5" thickBot="1"/>
    <row r="17" spans="1:3" ht="13.5" thickBot="1">
      <c r="C17" s="14" t="s">
        <v>14</v>
      </c>
    </row>
    <row r="20" spans="1:3">
      <c r="A20" s="19" t="s">
        <v>15</v>
      </c>
    </row>
    <row r="26" spans="1:3" ht="13.5" thickBot="1">
      <c r="C26" s="20" t="s">
        <v>16</v>
      </c>
    </row>
  </sheetData>
  <sheetProtection password="8863" sheet="1" objects="1"/>
  <phoneticPr fontId="2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17</vt:i4>
      </vt:variant>
      <vt:variant>
        <vt:lpstr>이름 지정된 범위</vt:lpstr>
      </vt:variant>
      <vt:variant>
        <vt:i4>7</vt:i4>
      </vt:variant>
    </vt:vector>
  </HeadingPairs>
  <TitlesOfParts>
    <vt:vector size="24" baseType="lpstr">
      <vt:lpstr>1 국세징수 </vt:lpstr>
      <vt:lpstr>2 지방세 부담 </vt:lpstr>
      <vt:lpstr>3 지방세 징수</vt:lpstr>
      <vt:lpstr>3 지방세 징수(2) </vt:lpstr>
      <vt:lpstr>4 예산결산총괄</vt:lpstr>
      <vt:lpstr> 5 일반회계 세입예산개요</vt:lpstr>
      <vt:lpstr>5 일반회계 세입예산개요 (2)</vt:lpstr>
      <vt:lpstr>6 일반회계 세입결산</vt:lpstr>
      <vt:lpstr>6-1 일반회계 세입결산</vt:lpstr>
      <vt:lpstr>7 일반회계 세출예산 개요</vt:lpstr>
      <vt:lpstr>8 일반회계 세출결산</vt:lpstr>
      <vt:lpstr>8-1 일반회계 세출결산</vt:lpstr>
      <vt:lpstr>9 특별회계 세입세출 예산개요</vt:lpstr>
      <vt:lpstr>9 특별회계 세입세출 예산개요(2)</vt:lpstr>
      <vt:lpstr>10 특별회계 예산결산</vt:lpstr>
      <vt:lpstr>11 특별회계 예산개요</vt:lpstr>
      <vt:lpstr>12 지방재정자립지표</vt:lpstr>
      <vt:lpstr>'5 일반회계 세입예산개요 (2)'!Print_Area</vt:lpstr>
      <vt:lpstr>'6-1 일반회계 세입결산'!Print_Area</vt:lpstr>
      <vt:lpstr>'7 일반회계 세출예산 개요'!Print_Area</vt:lpstr>
      <vt:lpstr>'8 일반회계 세출결산'!Print_Area</vt:lpstr>
      <vt:lpstr>'8-1 일반회계 세출결산'!Print_Area</vt:lpstr>
      <vt:lpstr>'9 특별회계 세입세출 예산개요'!Print_Area</vt:lpstr>
      <vt:lpstr>'9 특별회계 세입세출 예산개요(2)'!Print_Area</vt:lpstr>
    </vt:vector>
  </TitlesOfParts>
  <Company>.......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user</cp:lastModifiedBy>
  <cp:lastPrinted>2023-04-13T11:48:44Z</cp:lastPrinted>
  <dcterms:created xsi:type="dcterms:W3CDTF">2004-07-02T00:36:31Z</dcterms:created>
  <dcterms:modified xsi:type="dcterms:W3CDTF">2026-02-23T06:33:03Z</dcterms:modified>
</cp:coreProperties>
</file>